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M:\UZ\01 UZ Mitarbeiter\Burck\Antragsunterlagen - Drafts\DE-UZ 132 Ausgabe 2027\Ready\Protected\"/>
    </mc:Choice>
  </mc:AlternateContent>
  <xr:revisionPtr revIDLastSave="0" documentId="13_ncr:1_{E3CEB53F-E0F4-4072-A2B0-8D2945D4CAF1}" xr6:coauthVersionLast="47" xr6:coauthVersionMax="47" xr10:uidLastSave="{00000000-0000-0000-0000-000000000000}"/>
  <bookViews>
    <workbookView xWindow="-108" yWindow="-108" windowWidth="23256" windowHeight="12456" tabRatio="744" xr2:uid="{3EE04B3A-F99E-44C0-B356-250FFD354A68}"/>
  </bookViews>
  <sheets>
    <sheet name="Allgemeine Angaben" sheetId="1" r:id="rId1"/>
    <sheet name="Produkte" sheetId="8" r:id="rId2"/>
    <sheet name="3.3.2 PERE + 3.3.3 GWP" sheetId="16" r:id="rId3"/>
    <sheet name="Unterdeckenbausatz" sheetId="17" r:id="rId4"/>
    <sheet name="Text" sheetId="5" r:id="rId5"/>
    <sheet name="Dropdown" sheetId="2" r:id="rId6"/>
    <sheet name="Version" sheetId="7" r:id="rId7"/>
  </sheets>
  <definedNames>
    <definedName name="_xlnm._FilterDatabase" localSheetId="2" hidden="1">'3.3.2 PERE + 3.3.3 GWP'!$C$15:$T$515</definedName>
    <definedName name="_xlnm._FilterDatabase" localSheetId="1" hidden="1">Produkte!$C$16:$R$266</definedName>
    <definedName name="Anwendungsliste">INDEX(Dropdown!$B$13:$F$42,0,MATCH('Allgemeine Angaben'!$D$22,Dropdown!$B$12:$F$12,0))</definedName>
    <definedName name="Case_DE">Dropdown!$B$62:$B$67</definedName>
    <definedName name="Case_EN">Dropdown!$C$62:$C$67</definedName>
    <definedName name="code">Text!$D$1</definedName>
    <definedName name="Language">'Allgemeine Angaben'!$D$14</definedName>
    <definedName name="translation">Text!$A:$C</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16" l="1"/>
  <c r="I18" i="16"/>
  <c r="I19" i="16"/>
  <c r="I20" i="16"/>
  <c r="I21" i="16"/>
  <c r="I22" i="16"/>
  <c r="I23" i="16"/>
  <c r="I24" i="16"/>
  <c r="I25" i="16"/>
  <c r="I26" i="16"/>
  <c r="I27" i="16"/>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55" i="16"/>
  <c r="I56" i="16"/>
  <c r="I57" i="16"/>
  <c r="I58" i="16"/>
  <c r="I59" i="16"/>
  <c r="I60" i="16"/>
  <c r="I61" i="16"/>
  <c r="I62" i="16"/>
  <c r="I63" i="16"/>
  <c r="I64" i="16"/>
  <c r="I65" i="16"/>
  <c r="I66" i="16"/>
  <c r="I67" i="16"/>
  <c r="I68" i="16"/>
  <c r="I69" i="16"/>
  <c r="I70" i="16"/>
  <c r="I71" i="16"/>
  <c r="I72" i="16"/>
  <c r="I73" i="16"/>
  <c r="I74" i="16"/>
  <c r="I75" i="16"/>
  <c r="I76" i="16"/>
  <c r="I77" i="16"/>
  <c r="I78" i="16"/>
  <c r="I79" i="16"/>
  <c r="I80" i="16"/>
  <c r="I81" i="16"/>
  <c r="I82" i="16"/>
  <c r="I83" i="16"/>
  <c r="I84" i="16"/>
  <c r="I85" i="16"/>
  <c r="I86" i="16"/>
  <c r="I87" i="16"/>
  <c r="I88" i="16"/>
  <c r="I89" i="16"/>
  <c r="I90" i="16"/>
  <c r="I91" i="16"/>
  <c r="I92" i="16"/>
  <c r="I93" i="16"/>
  <c r="I94" i="16"/>
  <c r="I95" i="16"/>
  <c r="I96" i="16"/>
  <c r="I97" i="16"/>
  <c r="I98" i="16"/>
  <c r="I99" i="16"/>
  <c r="I100" i="16"/>
  <c r="I101" i="16"/>
  <c r="I102" i="16"/>
  <c r="I103" i="16"/>
  <c r="I104" i="16"/>
  <c r="I105" i="16"/>
  <c r="I106" i="16"/>
  <c r="I107" i="16"/>
  <c r="I108" i="16"/>
  <c r="I109" i="16"/>
  <c r="I110" i="16"/>
  <c r="I111" i="16"/>
  <c r="I112" i="16"/>
  <c r="I113" i="16"/>
  <c r="I114" i="16"/>
  <c r="I115" i="16"/>
  <c r="I116" i="16"/>
  <c r="I117" i="16"/>
  <c r="I118" i="16"/>
  <c r="I119" i="16"/>
  <c r="I120" i="16"/>
  <c r="I121" i="16"/>
  <c r="I122" i="16"/>
  <c r="I123" i="16"/>
  <c r="I124" i="16"/>
  <c r="I125" i="16"/>
  <c r="I126" i="16"/>
  <c r="I127" i="16"/>
  <c r="I128" i="16"/>
  <c r="I129" i="16"/>
  <c r="I130" i="16"/>
  <c r="I131" i="16"/>
  <c r="I132" i="16"/>
  <c r="I133" i="16"/>
  <c r="I134" i="16"/>
  <c r="I135" i="16"/>
  <c r="I136" i="16"/>
  <c r="I137" i="16"/>
  <c r="I138" i="16"/>
  <c r="I139" i="16"/>
  <c r="I140" i="16"/>
  <c r="I141" i="16"/>
  <c r="I142" i="16"/>
  <c r="I143" i="16"/>
  <c r="I144" i="16"/>
  <c r="I145" i="16"/>
  <c r="I146" i="16"/>
  <c r="I147" i="16"/>
  <c r="I148" i="16"/>
  <c r="I149" i="16"/>
  <c r="I150" i="16"/>
  <c r="I151" i="16"/>
  <c r="I152" i="16"/>
  <c r="I153" i="16"/>
  <c r="I154" i="16"/>
  <c r="I155" i="16"/>
  <c r="I156" i="16"/>
  <c r="I157" i="16"/>
  <c r="I158" i="16"/>
  <c r="I159" i="16"/>
  <c r="I160" i="16"/>
  <c r="I161" i="16"/>
  <c r="I162" i="16"/>
  <c r="I163" i="16"/>
  <c r="I164" i="16"/>
  <c r="I165" i="16"/>
  <c r="I166" i="16"/>
  <c r="I167" i="16"/>
  <c r="I168" i="16"/>
  <c r="I169" i="16"/>
  <c r="I170" i="16"/>
  <c r="I171" i="16"/>
  <c r="I172" i="16"/>
  <c r="I173" i="16"/>
  <c r="I174" i="16"/>
  <c r="I175" i="16"/>
  <c r="I176" i="16"/>
  <c r="I177" i="16"/>
  <c r="I178" i="16"/>
  <c r="I179" i="16"/>
  <c r="I180" i="16"/>
  <c r="I181" i="16"/>
  <c r="I182" i="16"/>
  <c r="I183" i="16"/>
  <c r="I184" i="16"/>
  <c r="I185" i="16"/>
  <c r="I186" i="16"/>
  <c r="I187" i="16"/>
  <c r="I188" i="16"/>
  <c r="I189" i="16"/>
  <c r="I190" i="16"/>
  <c r="I191" i="16"/>
  <c r="I192" i="16"/>
  <c r="I193" i="16"/>
  <c r="I194" i="16"/>
  <c r="I195" i="16"/>
  <c r="I196" i="16"/>
  <c r="I197" i="16"/>
  <c r="I198" i="16"/>
  <c r="I199" i="16"/>
  <c r="I200" i="16"/>
  <c r="I201" i="16"/>
  <c r="I202" i="16"/>
  <c r="I203" i="16"/>
  <c r="I204" i="16"/>
  <c r="I205" i="16"/>
  <c r="I206" i="16"/>
  <c r="I207" i="16"/>
  <c r="I208" i="16"/>
  <c r="I209" i="16"/>
  <c r="I210" i="16"/>
  <c r="I211" i="16"/>
  <c r="I212" i="16"/>
  <c r="I213" i="16"/>
  <c r="I214" i="16"/>
  <c r="I215" i="16"/>
  <c r="I216" i="16"/>
  <c r="I217" i="16"/>
  <c r="I218" i="16"/>
  <c r="I219" i="16"/>
  <c r="I220" i="16"/>
  <c r="I221" i="16"/>
  <c r="I222" i="16"/>
  <c r="I223" i="16"/>
  <c r="I224" i="16"/>
  <c r="I225" i="16"/>
  <c r="I226" i="16"/>
  <c r="I227" i="16"/>
  <c r="I228" i="16"/>
  <c r="I229" i="16"/>
  <c r="I230" i="16"/>
  <c r="I231" i="16"/>
  <c r="I232" i="16"/>
  <c r="I233" i="16"/>
  <c r="I234" i="16"/>
  <c r="I235" i="16"/>
  <c r="I236" i="16"/>
  <c r="I237" i="16"/>
  <c r="I238" i="16"/>
  <c r="I239" i="16"/>
  <c r="I240" i="16"/>
  <c r="I241" i="16"/>
  <c r="I242" i="16"/>
  <c r="I243" i="16"/>
  <c r="I244" i="16"/>
  <c r="I245" i="16"/>
  <c r="I246" i="16"/>
  <c r="I247" i="16"/>
  <c r="I248" i="16"/>
  <c r="I249" i="16"/>
  <c r="I250" i="16"/>
  <c r="I251" i="16"/>
  <c r="I252" i="16"/>
  <c r="I253" i="16"/>
  <c r="I254" i="16"/>
  <c r="I255" i="16"/>
  <c r="I256" i="16"/>
  <c r="I257" i="16"/>
  <c r="I258" i="16"/>
  <c r="I259" i="16"/>
  <c r="I260" i="16"/>
  <c r="I261" i="16"/>
  <c r="I262" i="16"/>
  <c r="I263" i="16"/>
  <c r="I264" i="16"/>
  <c r="I265" i="16"/>
  <c r="I266" i="16"/>
  <c r="I267" i="16"/>
  <c r="I268" i="16"/>
  <c r="I269" i="16"/>
  <c r="I270" i="16"/>
  <c r="I271" i="16"/>
  <c r="I272" i="16"/>
  <c r="I273" i="16"/>
  <c r="I274" i="16"/>
  <c r="I275" i="16"/>
  <c r="I276" i="16"/>
  <c r="I277" i="16"/>
  <c r="I278" i="16"/>
  <c r="I279" i="16"/>
  <c r="I280" i="16"/>
  <c r="I281" i="16"/>
  <c r="I282" i="16"/>
  <c r="I283" i="16"/>
  <c r="I284" i="16"/>
  <c r="I285" i="16"/>
  <c r="I286" i="16"/>
  <c r="I287" i="16"/>
  <c r="I288" i="16"/>
  <c r="I289" i="16"/>
  <c r="I290" i="16"/>
  <c r="I291" i="16"/>
  <c r="I292" i="16"/>
  <c r="I293" i="16"/>
  <c r="I294" i="16"/>
  <c r="I295" i="16"/>
  <c r="I296" i="16"/>
  <c r="I297" i="16"/>
  <c r="I298" i="16"/>
  <c r="I299" i="16"/>
  <c r="I300" i="16"/>
  <c r="I301" i="16"/>
  <c r="I302" i="16"/>
  <c r="I303" i="16"/>
  <c r="I304" i="16"/>
  <c r="I305" i="16"/>
  <c r="I306" i="16"/>
  <c r="I307" i="16"/>
  <c r="I308" i="16"/>
  <c r="I309" i="16"/>
  <c r="I310" i="16"/>
  <c r="I311" i="16"/>
  <c r="I312" i="16"/>
  <c r="I313" i="16"/>
  <c r="I314" i="16"/>
  <c r="I315" i="16"/>
  <c r="I316" i="16"/>
  <c r="I317" i="16"/>
  <c r="I318" i="16"/>
  <c r="I319" i="16"/>
  <c r="I320" i="16"/>
  <c r="I321" i="16"/>
  <c r="I322" i="16"/>
  <c r="I323" i="16"/>
  <c r="I324" i="16"/>
  <c r="I325" i="16"/>
  <c r="I326" i="16"/>
  <c r="I327" i="16"/>
  <c r="I328" i="16"/>
  <c r="I329" i="16"/>
  <c r="I330" i="16"/>
  <c r="I331" i="16"/>
  <c r="I332" i="16"/>
  <c r="I333" i="16"/>
  <c r="I334" i="16"/>
  <c r="I335" i="16"/>
  <c r="I336" i="16"/>
  <c r="I337" i="16"/>
  <c r="I338" i="16"/>
  <c r="I339" i="16"/>
  <c r="I340" i="16"/>
  <c r="I341" i="16"/>
  <c r="I342" i="16"/>
  <c r="I343" i="16"/>
  <c r="I344" i="16"/>
  <c r="I345" i="16"/>
  <c r="I346" i="16"/>
  <c r="I347" i="16"/>
  <c r="I348" i="16"/>
  <c r="I349" i="16"/>
  <c r="I350" i="16"/>
  <c r="I351" i="16"/>
  <c r="I352" i="16"/>
  <c r="I353" i="16"/>
  <c r="I354" i="16"/>
  <c r="I355" i="16"/>
  <c r="I356" i="16"/>
  <c r="I357" i="16"/>
  <c r="I358" i="16"/>
  <c r="I359" i="16"/>
  <c r="I360" i="16"/>
  <c r="I361" i="16"/>
  <c r="I362" i="16"/>
  <c r="I363" i="16"/>
  <c r="I364" i="16"/>
  <c r="I365" i="16"/>
  <c r="I366" i="16"/>
  <c r="I367" i="16"/>
  <c r="I368" i="16"/>
  <c r="I369" i="16"/>
  <c r="I370" i="16"/>
  <c r="I371" i="16"/>
  <c r="I372" i="16"/>
  <c r="I373" i="16"/>
  <c r="I374" i="16"/>
  <c r="I375" i="16"/>
  <c r="I376" i="16"/>
  <c r="I377" i="16"/>
  <c r="I378" i="16"/>
  <c r="I379" i="16"/>
  <c r="I380" i="16"/>
  <c r="I381" i="16"/>
  <c r="I382" i="16"/>
  <c r="I383" i="16"/>
  <c r="I384" i="16"/>
  <c r="I385" i="16"/>
  <c r="I386" i="16"/>
  <c r="I387" i="16"/>
  <c r="I388" i="16"/>
  <c r="I389" i="16"/>
  <c r="I390" i="16"/>
  <c r="I391" i="16"/>
  <c r="I392" i="16"/>
  <c r="I393" i="16"/>
  <c r="I394" i="16"/>
  <c r="I395" i="16"/>
  <c r="I396" i="16"/>
  <c r="I397" i="16"/>
  <c r="I398" i="16"/>
  <c r="I399" i="16"/>
  <c r="I400" i="16"/>
  <c r="I401" i="16"/>
  <c r="I402" i="16"/>
  <c r="I403" i="16"/>
  <c r="I404" i="16"/>
  <c r="I405" i="16"/>
  <c r="I406" i="16"/>
  <c r="I407" i="16"/>
  <c r="I408" i="16"/>
  <c r="I409" i="16"/>
  <c r="I410" i="16"/>
  <c r="I411" i="16"/>
  <c r="I412" i="16"/>
  <c r="I413" i="16"/>
  <c r="I414" i="16"/>
  <c r="I415" i="16"/>
  <c r="I416" i="16"/>
  <c r="I417" i="16"/>
  <c r="I418" i="16"/>
  <c r="I419" i="16"/>
  <c r="I420" i="16"/>
  <c r="I421" i="16"/>
  <c r="I422" i="16"/>
  <c r="I423" i="16"/>
  <c r="I424" i="16"/>
  <c r="I425" i="16"/>
  <c r="I426" i="16"/>
  <c r="I427" i="16"/>
  <c r="I428" i="16"/>
  <c r="I429" i="16"/>
  <c r="I430" i="16"/>
  <c r="I431" i="16"/>
  <c r="I432" i="16"/>
  <c r="I433" i="16"/>
  <c r="I434" i="16"/>
  <c r="I435" i="16"/>
  <c r="I436" i="16"/>
  <c r="I437" i="16"/>
  <c r="I438" i="16"/>
  <c r="I439" i="16"/>
  <c r="I440" i="16"/>
  <c r="I441" i="16"/>
  <c r="I442" i="16"/>
  <c r="I443" i="16"/>
  <c r="I444" i="16"/>
  <c r="I445" i="16"/>
  <c r="I446" i="16"/>
  <c r="I447" i="16"/>
  <c r="I448" i="16"/>
  <c r="I449" i="16"/>
  <c r="I450" i="16"/>
  <c r="I451" i="16"/>
  <c r="I452" i="16"/>
  <c r="I453" i="16"/>
  <c r="I454" i="16"/>
  <c r="I455" i="16"/>
  <c r="I456" i="16"/>
  <c r="I457" i="16"/>
  <c r="I458" i="16"/>
  <c r="I459" i="16"/>
  <c r="I460" i="16"/>
  <c r="I461" i="16"/>
  <c r="I462" i="16"/>
  <c r="I463" i="16"/>
  <c r="I464" i="16"/>
  <c r="I465" i="16"/>
  <c r="I466" i="16"/>
  <c r="I467" i="16"/>
  <c r="I468" i="16"/>
  <c r="I469" i="16"/>
  <c r="I470" i="16"/>
  <c r="I471" i="16"/>
  <c r="I472" i="16"/>
  <c r="I473" i="16"/>
  <c r="I474" i="16"/>
  <c r="I475" i="16"/>
  <c r="I476" i="16"/>
  <c r="I477" i="16"/>
  <c r="I478" i="16"/>
  <c r="I479" i="16"/>
  <c r="I480" i="16"/>
  <c r="I481" i="16"/>
  <c r="I482" i="16"/>
  <c r="I483" i="16"/>
  <c r="I484" i="16"/>
  <c r="I485" i="16"/>
  <c r="I486" i="16"/>
  <c r="I487" i="16"/>
  <c r="I488" i="16"/>
  <c r="I489" i="16"/>
  <c r="I490" i="16"/>
  <c r="I491" i="16"/>
  <c r="I492" i="16"/>
  <c r="I493" i="16"/>
  <c r="I494" i="16"/>
  <c r="I495" i="16"/>
  <c r="I496" i="16"/>
  <c r="I497" i="16"/>
  <c r="I498" i="16"/>
  <c r="I499" i="16"/>
  <c r="I500" i="16"/>
  <c r="I501" i="16"/>
  <c r="I502" i="16"/>
  <c r="I503" i="16"/>
  <c r="I504" i="16"/>
  <c r="I505" i="16"/>
  <c r="I506" i="16"/>
  <c r="I507" i="16"/>
  <c r="I508" i="16"/>
  <c r="I509" i="16"/>
  <c r="I510" i="16"/>
  <c r="I511" i="16"/>
  <c r="I512" i="16"/>
  <c r="I513" i="16"/>
  <c r="I514" i="16"/>
  <c r="I515" i="16"/>
  <c r="I16" i="16"/>
  <c r="M17" i="8"/>
  <c r="V266" i="8"/>
  <c r="V265" i="8"/>
  <c r="V264" i="8"/>
  <c r="V263" i="8"/>
  <c r="V262" i="8"/>
  <c r="V261" i="8"/>
  <c r="V260" i="8"/>
  <c r="V259" i="8"/>
  <c r="V258" i="8"/>
  <c r="V257" i="8"/>
  <c r="V256" i="8"/>
  <c r="V255" i="8"/>
  <c r="V254" i="8"/>
  <c r="V253" i="8"/>
  <c r="V252" i="8"/>
  <c r="V251" i="8"/>
  <c r="V250" i="8"/>
  <c r="V249" i="8"/>
  <c r="V248" i="8"/>
  <c r="V247" i="8"/>
  <c r="V246" i="8"/>
  <c r="V245" i="8"/>
  <c r="V244" i="8"/>
  <c r="V243" i="8"/>
  <c r="V242" i="8"/>
  <c r="V241" i="8"/>
  <c r="V240" i="8"/>
  <c r="V239" i="8"/>
  <c r="V238" i="8"/>
  <c r="V237" i="8"/>
  <c r="V236" i="8"/>
  <c r="V235" i="8"/>
  <c r="V234" i="8"/>
  <c r="V233" i="8"/>
  <c r="V232" i="8"/>
  <c r="V231" i="8"/>
  <c r="V230" i="8"/>
  <c r="V229" i="8"/>
  <c r="V228" i="8"/>
  <c r="V227" i="8"/>
  <c r="V226" i="8"/>
  <c r="V225" i="8"/>
  <c r="V224" i="8"/>
  <c r="V223" i="8"/>
  <c r="V222" i="8"/>
  <c r="V221" i="8"/>
  <c r="V220" i="8"/>
  <c r="V219" i="8"/>
  <c r="V218" i="8"/>
  <c r="V217" i="8"/>
  <c r="V216" i="8"/>
  <c r="V215" i="8"/>
  <c r="N266" i="8"/>
  <c r="N265" i="8"/>
  <c r="N264" i="8"/>
  <c r="N263" i="8"/>
  <c r="N262" i="8"/>
  <c r="N261" i="8"/>
  <c r="N260" i="8"/>
  <c r="N259" i="8"/>
  <c r="N258" i="8"/>
  <c r="N257" i="8"/>
  <c r="N256" i="8"/>
  <c r="N255" i="8"/>
  <c r="N254" i="8"/>
  <c r="N253" i="8"/>
  <c r="N252" i="8"/>
  <c r="N251" i="8"/>
  <c r="N250" i="8"/>
  <c r="N249" i="8"/>
  <c r="N248" i="8"/>
  <c r="N247" i="8"/>
  <c r="N246" i="8"/>
  <c r="N245" i="8"/>
  <c r="N244" i="8"/>
  <c r="N243" i="8"/>
  <c r="N242" i="8"/>
  <c r="N241" i="8"/>
  <c r="N240" i="8"/>
  <c r="N239" i="8"/>
  <c r="N238" i="8"/>
  <c r="N237" i="8"/>
  <c r="N236" i="8"/>
  <c r="N235" i="8"/>
  <c r="N234" i="8"/>
  <c r="N233" i="8"/>
  <c r="N232" i="8"/>
  <c r="N231" i="8"/>
  <c r="N230" i="8"/>
  <c r="N229" i="8"/>
  <c r="N228" i="8"/>
  <c r="N227" i="8"/>
  <c r="N226" i="8"/>
  <c r="N225" i="8"/>
  <c r="N224" i="8"/>
  <c r="N223" i="8"/>
  <c r="N222" i="8"/>
  <c r="N221" i="8"/>
  <c r="N220" i="8"/>
  <c r="N219" i="8"/>
  <c r="N218" i="8"/>
  <c r="N217" i="8"/>
  <c r="N216" i="8"/>
  <c r="N215" i="8"/>
  <c r="M266" i="8"/>
  <c r="M265" i="8"/>
  <c r="M264" i="8"/>
  <c r="M263" i="8"/>
  <c r="M262" i="8"/>
  <c r="M261" i="8"/>
  <c r="M260" i="8"/>
  <c r="M259" i="8"/>
  <c r="M258" i="8"/>
  <c r="M257" i="8"/>
  <c r="M256" i="8"/>
  <c r="M255" i="8"/>
  <c r="M254" i="8"/>
  <c r="M253" i="8"/>
  <c r="M252" i="8"/>
  <c r="M251" i="8"/>
  <c r="M250" i="8"/>
  <c r="M249" i="8"/>
  <c r="M248" i="8"/>
  <c r="M247" i="8"/>
  <c r="M246" i="8"/>
  <c r="M245" i="8"/>
  <c r="M244" i="8"/>
  <c r="M243" i="8"/>
  <c r="M242" i="8"/>
  <c r="M241" i="8"/>
  <c r="M240" i="8"/>
  <c r="M239" i="8"/>
  <c r="M238" i="8"/>
  <c r="M237" i="8"/>
  <c r="M236" i="8"/>
  <c r="M235" i="8"/>
  <c r="M234" i="8"/>
  <c r="M233" i="8"/>
  <c r="M232" i="8"/>
  <c r="M231" i="8"/>
  <c r="M230" i="8"/>
  <c r="M229" i="8"/>
  <c r="M228" i="8"/>
  <c r="M227" i="8"/>
  <c r="M226" i="8"/>
  <c r="M225" i="8"/>
  <c r="M224" i="8"/>
  <c r="M223" i="8"/>
  <c r="M222" i="8"/>
  <c r="M221" i="8"/>
  <c r="M220" i="8"/>
  <c r="M219" i="8"/>
  <c r="M218" i="8"/>
  <c r="M217" i="8"/>
  <c r="M216" i="8"/>
  <c r="M215" i="8"/>
  <c r="Y17" i="16"/>
  <c r="S17" i="16" s="1"/>
  <c r="Y18" i="16"/>
  <c r="T18" i="16" s="1"/>
  <c r="Y19" i="16"/>
  <c r="T19" i="16" s="1"/>
  <c r="Y20" i="16"/>
  <c r="S20" i="16" s="1"/>
  <c r="Y21" i="16"/>
  <c r="S21" i="16" s="1"/>
  <c r="Y22" i="16"/>
  <c r="S22" i="16" s="1"/>
  <c r="Y23" i="16"/>
  <c r="S23" i="16" s="1"/>
  <c r="Y24" i="16"/>
  <c r="T24" i="16" s="1"/>
  <c r="Y25" i="16"/>
  <c r="T25" i="16" s="1"/>
  <c r="Y26" i="16"/>
  <c r="T26" i="16" s="1"/>
  <c r="Y27" i="16"/>
  <c r="S27" i="16" s="1"/>
  <c r="Y28" i="16"/>
  <c r="S28" i="16" s="1"/>
  <c r="Y29" i="16"/>
  <c r="S29" i="16" s="1"/>
  <c r="Y30" i="16"/>
  <c r="T30" i="16" s="1"/>
  <c r="Y31" i="16"/>
  <c r="T31" i="16" s="1"/>
  <c r="Y32" i="16"/>
  <c r="S32" i="16" s="1"/>
  <c r="Y33" i="16"/>
  <c r="S33" i="16" s="1"/>
  <c r="Y34" i="16"/>
  <c r="S34" i="16" s="1"/>
  <c r="Y35" i="16"/>
  <c r="S35" i="16" s="1"/>
  <c r="Y36" i="16"/>
  <c r="T36" i="16" s="1"/>
  <c r="Y37" i="16"/>
  <c r="T37" i="16" s="1"/>
  <c r="Y38" i="16"/>
  <c r="T38" i="16" s="1"/>
  <c r="Y39" i="16"/>
  <c r="S39" i="16" s="1"/>
  <c r="Y40" i="16"/>
  <c r="S40" i="16" s="1"/>
  <c r="Y41" i="16"/>
  <c r="T41" i="16" s="1"/>
  <c r="Y42" i="16"/>
  <c r="T42" i="16" s="1"/>
  <c r="Y43" i="16"/>
  <c r="T43" i="16" s="1"/>
  <c r="Y44" i="16"/>
  <c r="S44" i="16" s="1"/>
  <c r="Y45" i="16"/>
  <c r="S45" i="16" s="1"/>
  <c r="Y46" i="16"/>
  <c r="S46" i="16" s="1"/>
  <c r="Y47" i="16"/>
  <c r="S47" i="16" s="1"/>
  <c r="Y48" i="16"/>
  <c r="T48" i="16" s="1"/>
  <c r="Y49" i="16"/>
  <c r="T49" i="16" s="1"/>
  <c r="Y50" i="16"/>
  <c r="T50" i="16" s="1"/>
  <c r="Y51" i="16"/>
  <c r="S51" i="16" s="1"/>
  <c r="Y52" i="16"/>
  <c r="S52" i="16" s="1"/>
  <c r="Y53" i="16"/>
  <c r="S53" i="16" s="1"/>
  <c r="Y54" i="16"/>
  <c r="T54" i="16" s="1"/>
  <c r="Y55" i="16"/>
  <c r="T55" i="16" s="1"/>
  <c r="Y56" i="16"/>
  <c r="S56" i="16" s="1"/>
  <c r="Y57" i="16"/>
  <c r="S57" i="16" s="1"/>
  <c r="Y58" i="16"/>
  <c r="S58" i="16" s="1"/>
  <c r="Y59" i="16"/>
  <c r="S59" i="16" s="1"/>
  <c r="Y60" i="16"/>
  <c r="T60" i="16" s="1"/>
  <c r="Y61" i="16"/>
  <c r="T61" i="16" s="1"/>
  <c r="Y62" i="16"/>
  <c r="T62" i="16" s="1"/>
  <c r="Y63" i="16"/>
  <c r="S63" i="16" s="1"/>
  <c r="Y64" i="16"/>
  <c r="S64" i="16" s="1"/>
  <c r="Y65" i="16"/>
  <c r="T65" i="16" s="1"/>
  <c r="Y66" i="16"/>
  <c r="T66" i="16" s="1"/>
  <c r="Y67" i="16"/>
  <c r="T67" i="16" s="1"/>
  <c r="Y68" i="16"/>
  <c r="S68" i="16" s="1"/>
  <c r="Y69" i="16"/>
  <c r="S69" i="16" s="1"/>
  <c r="Y70" i="16"/>
  <c r="S70" i="16" s="1"/>
  <c r="Y71" i="16"/>
  <c r="T71" i="16" s="1"/>
  <c r="Y72" i="16"/>
  <c r="T72" i="16" s="1"/>
  <c r="Y73" i="16"/>
  <c r="T73" i="16" s="1"/>
  <c r="Y74" i="16"/>
  <c r="S74" i="16" s="1"/>
  <c r="Y75" i="16"/>
  <c r="S75" i="16" s="1"/>
  <c r="Y76" i="16"/>
  <c r="S76" i="16" s="1"/>
  <c r="Y77" i="16"/>
  <c r="S77" i="16" s="1"/>
  <c r="Y78" i="16"/>
  <c r="T78" i="16" s="1"/>
  <c r="Y79" i="16"/>
  <c r="T79" i="16" s="1"/>
  <c r="Y80" i="16"/>
  <c r="S80" i="16" s="1"/>
  <c r="Y81" i="16"/>
  <c r="S81" i="16" s="1"/>
  <c r="Y82" i="16"/>
  <c r="S82" i="16" s="1"/>
  <c r="Y83" i="16"/>
  <c r="S83" i="16" s="1"/>
  <c r="Y84" i="16"/>
  <c r="T84" i="16" s="1"/>
  <c r="Y85" i="16"/>
  <c r="T85" i="16" s="1"/>
  <c r="Y86" i="16"/>
  <c r="T86" i="16" s="1"/>
  <c r="Y87" i="16"/>
  <c r="S87" i="16" s="1"/>
  <c r="Y88" i="16"/>
  <c r="S88" i="16" s="1"/>
  <c r="Y89" i="16"/>
  <c r="T89" i="16" s="1"/>
  <c r="Y90" i="16"/>
  <c r="T90" i="16" s="1"/>
  <c r="Y91" i="16"/>
  <c r="T91" i="16" s="1"/>
  <c r="Y92" i="16"/>
  <c r="S92" i="16" s="1"/>
  <c r="Y93" i="16"/>
  <c r="S93" i="16" s="1"/>
  <c r="Y94" i="16"/>
  <c r="S94" i="16" s="1"/>
  <c r="Y95" i="16"/>
  <c r="S95" i="16" s="1"/>
  <c r="Y96" i="16"/>
  <c r="T96" i="16" s="1"/>
  <c r="Y97" i="16"/>
  <c r="S97" i="16" s="1"/>
  <c r="Y98" i="16"/>
  <c r="S98" i="16" s="1"/>
  <c r="Y99" i="16"/>
  <c r="S99" i="16" s="1"/>
  <c r="Y100" i="16"/>
  <c r="S100" i="16" s="1"/>
  <c r="Y101" i="16"/>
  <c r="S101" i="16" s="1"/>
  <c r="Y102" i="16"/>
  <c r="T102" i="16" s="1"/>
  <c r="Y103" i="16"/>
  <c r="T103" i="16" s="1"/>
  <c r="Y104" i="16"/>
  <c r="S104" i="16" s="1"/>
  <c r="Y105" i="16"/>
  <c r="S105" i="16" s="1"/>
  <c r="Y106" i="16"/>
  <c r="S106" i="16" s="1"/>
  <c r="Y107" i="16"/>
  <c r="S107" i="16" s="1"/>
  <c r="Y108" i="16"/>
  <c r="T108" i="16" s="1"/>
  <c r="Y109" i="16"/>
  <c r="T109" i="16" s="1"/>
  <c r="Y110" i="16"/>
  <c r="T110" i="16" s="1"/>
  <c r="Y111" i="16"/>
  <c r="S111" i="16" s="1"/>
  <c r="Y112" i="16"/>
  <c r="S112" i="16" s="1"/>
  <c r="Y113" i="16"/>
  <c r="T113" i="16" s="1"/>
  <c r="Y114" i="16"/>
  <c r="T114" i="16" s="1"/>
  <c r="Y115" i="16"/>
  <c r="T115" i="16" s="1"/>
  <c r="Y116" i="16"/>
  <c r="S116" i="16" s="1"/>
  <c r="Y117" i="16"/>
  <c r="S117" i="16" s="1"/>
  <c r="Y118" i="16"/>
  <c r="S118" i="16" s="1"/>
  <c r="Y119" i="16"/>
  <c r="S119" i="16" s="1"/>
  <c r="Y120" i="16"/>
  <c r="T120" i="16" s="1"/>
  <c r="Y121" i="16"/>
  <c r="T121" i="16" s="1"/>
  <c r="Y122" i="16"/>
  <c r="T122" i="16" s="1"/>
  <c r="Y123" i="16"/>
  <c r="S123" i="16" s="1"/>
  <c r="Y124" i="16"/>
  <c r="S124" i="16" s="1"/>
  <c r="Y125" i="16"/>
  <c r="S125" i="16" s="1"/>
  <c r="Y126" i="16"/>
  <c r="T126" i="16" s="1"/>
  <c r="Y127" i="16"/>
  <c r="T127" i="16" s="1"/>
  <c r="Y128" i="16"/>
  <c r="S128" i="16" s="1"/>
  <c r="Y129" i="16"/>
  <c r="S129" i="16" s="1"/>
  <c r="Y130" i="16"/>
  <c r="S130" i="16" s="1"/>
  <c r="Y131" i="16"/>
  <c r="T131" i="16" s="1"/>
  <c r="Y132" i="16"/>
  <c r="T132" i="16" s="1"/>
  <c r="Y133" i="16"/>
  <c r="S133" i="16" s="1"/>
  <c r="Y134" i="16"/>
  <c r="S134" i="16" s="1"/>
  <c r="Y135" i="16"/>
  <c r="S135" i="16" s="1"/>
  <c r="Y136" i="16"/>
  <c r="S136" i="16" s="1"/>
  <c r="Y137" i="16"/>
  <c r="T137" i="16" s="1"/>
  <c r="Y138" i="16"/>
  <c r="T138" i="16" s="1"/>
  <c r="Y139" i="16"/>
  <c r="T139" i="16" s="1"/>
  <c r="Y140" i="16"/>
  <c r="S140" i="16" s="1"/>
  <c r="Y141" i="16"/>
  <c r="S141" i="16" s="1"/>
  <c r="Y142" i="16"/>
  <c r="S142" i="16" s="1"/>
  <c r="Y143" i="16"/>
  <c r="S143" i="16" s="1"/>
  <c r="Y144" i="16"/>
  <c r="T144" i="16" s="1"/>
  <c r="Y145" i="16"/>
  <c r="T145" i="16" s="1"/>
  <c r="Y146" i="16"/>
  <c r="T146" i="16" s="1"/>
  <c r="Y147" i="16"/>
  <c r="S147" i="16" s="1"/>
  <c r="Y148" i="16"/>
  <c r="S148" i="16" s="1"/>
  <c r="Y149" i="16"/>
  <c r="S149" i="16" s="1"/>
  <c r="Y150" i="16"/>
  <c r="T150" i="16" s="1"/>
  <c r="Y151" i="16"/>
  <c r="T151" i="16" s="1"/>
  <c r="Y152" i="16"/>
  <c r="S152" i="16" s="1"/>
  <c r="Y153" i="16"/>
  <c r="S153" i="16" s="1"/>
  <c r="Y154" i="16"/>
  <c r="S154" i="16" s="1"/>
  <c r="Y155" i="16"/>
  <c r="S155" i="16" s="1"/>
  <c r="Y156" i="16"/>
  <c r="T156" i="16" s="1"/>
  <c r="Y157" i="16"/>
  <c r="S157" i="16" s="1"/>
  <c r="Y158" i="16"/>
  <c r="T158" i="16" s="1"/>
  <c r="Y159" i="16"/>
  <c r="S159" i="16" s="1"/>
  <c r="Y160" i="16"/>
  <c r="S160" i="16" s="1"/>
  <c r="Y161" i="16"/>
  <c r="T161" i="16" s="1"/>
  <c r="Y162" i="16"/>
  <c r="T162" i="16" s="1"/>
  <c r="Y163" i="16"/>
  <c r="T163" i="16" s="1"/>
  <c r="Y164" i="16"/>
  <c r="S164" i="16" s="1"/>
  <c r="Y165" i="16"/>
  <c r="S165" i="16" s="1"/>
  <c r="Y166" i="16"/>
  <c r="S166" i="16" s="1"/>
  <c r="Y167" i="16"/>
  <c r="S167" i="16" s="1"/>
  <c r="Y168" i="16"/>
  <c r="T168" i="16" s="1"/>
  <c r="Y169" i="16"/>
  <c r="T169" i="16" s="1"/>
  <c r="Y170" i="16"/>
  <c r="T170" i="16" s="1"/>
  <c r="Y171" i="16"/>
  <c r="S171" i="16" s="1"/>
  <c r="Y172" i="16"/>
  <c r="S172" i="16" s="1"/>
  <c r="Y173" i="16"/>
  <c r="S173" i="16" s="1"/>
  <c r="Y174" i="16"/>
  <c r="T174" i="16" s="1"/>
  <c r="Y175" i="16"/>
  <c r="T175" i="16" s="1"/>
  <c r="Y176" i="16"/>
  <c r="S176" i="16" s="1"/>
  <c r="Y177" i="16"/>
  <c r="S177" i="16" s="1"/>
  <c r="Y178" i="16"/>
  <c r="S178" i="16" s="1"/>
  <c r="Y179" i="16"/>
  <c r="S179" i="16" s="1"/>
  <c r="Y180" i="16"/>
  <c r="T180" i="16" s="1"/>
  <c r="Y181" i="16"/>
  <c r="T181" i="16" s="1"/>
  <c r="Y182" i="16"/>
  <c r="S182" i="16" s="1"/>
  <c r="Y183" i="16"/>
  <c r="S183" i="16" s="1"/>
  <c r="Y184" i="16"/>
  <c r="S184" i="16" s="1"/>
  <c r="Y185" i="16"/>
  <c r="T185" i="16" s="1"/>
  <c r="Y186" i="16"/>
  <c r="T186" i="16" s="1"/>
  <c r="Y187" i="16"/>
  <c r="T187" i="16" s="1"/>
  <c r="Y188" i="16"/>
  <c r="S188" i="16" s="1"/>
  <c r="Y189" i="16"/>
  <c r="S189" i="16" s="1"/>
  <c r="Y190" i="16"/>
  <c r="S190" i="16" s="1"/>
  <c r="Y191" i="16"/>
  <c r="S191" i="16" s="1"/>
  <c r="Y192" i="16"/>
  <c r="T192" i="16" s="1"/>
  <c r="Y193" i="16"/>
  <c r="T193" i="16" s="1"/>
  <c r="Y194" i="16"/>
  <c r="S194" i="16" s="1"/>
  <c r="Y195" i="16"/>
  <c r="S195" i="16" s="1"/>
  <c r="Y196" i="16"/>
  <c r="S196" i="16" s="1"/>
  <c r="Y197" i="16"/>
  <c r="S197" i="16" s="1"/>
  <c r="Y198" i="16"/>
  <c r="T198" i="16" s="1"/>
  <c r="Y199" i="16"/>
  <c r="T199" i="16" s="1"/>
  <c r="Y200" i="16"/>
  <c r="S200" i="16" s="1"/>
  <c r="Y201" i="16"/>
  <c r="S201" i="16" s="1"/>
  <c r="Y202" i="16"/>
  <c r="S202" i="16" s="1"/>
  <c r="Y203" i="16"/>
  <c r="S203" i="16" s="1"/>
  <c r="Y204" i="16"/>
  <c r="T204" i="16" s="1"/>
  <c r="Y205" i="16"/>
  <c r="T205" i="16" s="1"/>
  <c r="Y206" i="16"/>
  <c r="T206" i="16" s="1"/>
  <c r="Y207" i="16"/>
  <c r="S207" i="16" s="1"/>
  <c r="Y208" i="16"/>
  <c r="S208" i="16" s="1"/>
  <c r="Y209" i="16"/>
  <c r="T209" i="16" s="1"/>
  <c r="Y210" i="16"/>
  <c r="T210" i="16" s="1"/>
  <c r="Y211" i="16"/>
  <c r="T211" i="16" s="1"/>
  <c r="Y212" i="16"/>
  <c r="S212" i="16" s="1"/>
  <c r="Y213" i="16"/>
  <c r="S213" i="16" s="1"/>
  <c r="Y214" i="16"/>
  <c r="S214" i="16" s="1"/>
  <c r="Y215" i="16"/>
  <c r="S215" i="16" s="1"/>
  <c r="Y216" i="16"/>
  <c r="T216" i="16" s="1"/>
  <c r="Y217" i="16"/>
  <c r="T217" i="16" s="1"/>
  <c r="Y218" i="16"/>
  <c r="S218" i="16" s="1"/>
  <c r="Y219" i="16"/>
  <c r="S219" i="16" s="1"/>
  <c r="Y220" i="16"/>
  <c r="S220" i="16" s="1"/>
  <c r="Y221" i="16"/>
  <c r="S221" i="16" s="1"/>
  <c r="Y222" i="16"/>
  <c r="T222" i="16" s="1"/>
  <c r="Y223" i="16"/>
  <c r="T223" i="16" s="1"/>
  <c r="Y224" i="16"/>
  <c r="S224" i="16" s="1"/>
  <c r="Y225" i="16"/>
  <c r="S225" i="16" s="1"/>
  <c r="Y226" i="16"/>
  <c r="S226" i="16" s="1"/>
  <c r="Y227" i="16"/>
  <c r="S227" i="16" s="1"/>
  <c r="Y228" i="16"/>
  <c r="T228" i="16" s="1"/>
  <c r="Y229" i="16"/>
  <c r="S229" i="16" s="1"/>
  <c r="Y230" i="16"/>
  <c r="S230" i="16" s="1"/>
  <c r="Y231" i="16"/>
  <c r="T231" i="16" s="1"/>
  <c r="Y232" i="16"/>
  <c r="S232" i="16" s="1"/>
  <c r="Y233" i="16"/>
  <c r="T233" i="16" s="1"/>
  <c r="Y234" i="16"/>
  <c r="T234" i="16" s="1"/>
  <c r="Y235" i="16"/>
  <c r="T235" i="16" s="1"/>
  <c r="Y236" i="16"/>
  <c r="S236" i="16" s="1"/>
  <c r="Y237" i="16"/>
  <c r="S237" i="16" s="1"/>
  <c r="Y238" i="16"/>
  <c r="S238" i="16" s="1"/>
  <c r="Y239" i="16"/>
  <c r="S239" i="16" s="1"/>
  <c r="Y240" i="16"/>
  <c r="T240" i="16" s="1"/>
  <c r="Y241" i="16"/>
  <c r="T241" i="16" s="1"/>
  <c r="Y242" i="16"/>
  <c r="S242" i="16" s="1"/>
  <c r="Y243" i="16"/>
  <c r="S243" i="16" s="1"/>
  <c r="Y244" i="16"/>
  <c r="S244" i="16" s="1"/>
  <c r="Y245" i="16"/>
  <c r="S245" i="16" s="1"/>
  <c r="Y246" i="16"/>
  <c r="T246" i="16" s="1"/>
  <c r="Y247" i="16"/>
  <c r="T247" i="16" s="1"/>
  <c r="Y248" i="16"/>
  <c r="S248" i="16" s="1"/>
  <c r="Y249" i="16"/>
  <c r="S249" i="16" s="1"/>
  <c r="Y250" i="16"/>
  <c r="S250" i="16" s="1"/>
  <c r="Y251" i="16"/>
  <c r="S251" i="16" s="1"/>
  <c r="Y252" i="16"/>
  <c r="T252" i="16" s="1"/>
  <c r="Y253" i="16"/>
  <c r="T253" i="16" s="1"/>
  <c r="Y254" i="16"/>
  <c r="S254" i="16" s="1"/>
  <c r="Y255" i="16"/>
  <c r="S255" i="16" s="1"/>
  <c r="Y256" i="16"/>
  <c r="S256" i="16" s="1"/>
  <c r="Y257" i="16"/>
  <c r="T257" i="16" s="1"/>
  <c r="Y258" i="16"/>
  <c r="T258" i="16" s="1"/>
  <c r="Y259" i="16"/>
  <c r="T259" i="16" s="1"/>
  <c r="Y260" i="16"/>
  <c r="S260" i="16" s="1"/>
  <c r="Y261" i="16"/>
  <c r="S261" i="16" s="1"/>
  <c r="Y262" i="16"/>
  <c r="S262" i="16" s="1"/>
  <c r="Y263" i="16"/>
  <c r="S263" i="16" s="1"/>
  <c r="Y264" i="16"/>
  <c r="T264" i="16" s="1"/>
  <c r="Y265" i="16"/>
  <c r="T265" i="16" s="1"/>
  <c r="Y266" i="16"/>
  <c r="T266" i="16" s="1"/>
  <c r="Y267" i="16"/>
  <c r="S267" i="16" s="1"/>
  <c r="Y268" i="16"/>
  <c r="S268" i="16" s="1"/>
  <c r="Y269" i="16"/>
  <c r="S269" i="16" s="1"/>
  <c r="Y270" i="16"/>
  <c r="T270" i="16" s="1"/>
  <c r="Y271" i="16"/>
  <c r="T271" i="16" s="1"/>
  <c r="Y272" i="16"/>
  <c r="S272" i="16" s="1"/>
  <c r="Y273" i="16"/>
  <c r="S273" i="16" s="1"/>
  <c r="Y274" i="16"/>
  <c r="S274" i="16" s="1"/>
  <c r="Y275" i="16"/>
  <c r="S275" i="16" s="1"/>
  <c r="Y276" i="16"/>
  <c r="T276" i="16" s="1"/>
  <c r="Y277" i="16"/>
  <c r="T277" i="16" s="1"/>
  <c r="Y278" i="16"/>
  <c r="T278" i="16" s="1"/>
  <c r="Y279" i="16"/>
  <c r="S279" i="16" s="1"/>
  <c r="Y280" i="16"/>
  <c r="S280" i="16" s="1"/>
  <c r="Y281" i="16"/>
  <c r="T281" i="16" s="1"/>
  <c r="Y282" i="16"/>
  <c r="T282" i="16" s="1"/>
  <c r="Y283" i="16"/>
  <c r="T283" i="16" s="1"/>
  <c r="Y284" i="16"/>
  <c r="S284" i="16" s="1"/>
  <c r="Y285" i="16"/>
  <c r="S285" i="16" s="1"/>
  <c r="Y286" i="16"/>
  <c r="S286" i="16" s="1"/>
  <c r="Y287" i="16"/>
  <c r="S287" i="16" s="1"/>
  <c r="Y288" i="16"/>
  <c r="T288" i="16" s="1"/>
  <c r="Y289" i="16"/>
  <c r="S289" i="16" s="1"/>
  <c r="Y290" i="16"/>
  <c r="T290" i="16" s="1"/>
  <c r="Y291" i="16"/>
  <c r="S291" i="16" s="1"/>
  <c r="Y292" i="16"/>
  <c r="S292" i="16" s="1"/>
  <c r="Y293" i="16"/>
  <c r="S293" i="16" s="1"/>
  <c r="Y294" i="16"/>
  <c r="T294" i="16" s="1"/>
  <c r="Y295" i="16"/>
  <c r="T295" i="16" s="1"/>
  <c r="Y296" i="16"/>
  <c r="S296" i="16" s="1"/>
  <c r="Y297" i="16"/>
  <c r="S297" i="16" s="1"/>
  <c r="Y298" i="16"/>
  <c r="S298" i="16" s="1"/>
  <c r="Y299" i="16"/>
  <c r="S299" i="16" s="1"/>
  <c r="Y300" i="16"/>
  <c r="T300" i="16" s="1"/>
  <c r="Y301" i="16"/>
  <c r="T301" i="16" s="1"/>
  <c r="Y302" i="16"/>
  <c r="S302" i="16" s="1"/>
  <c r="Y303" i="16"/>
  <c r="S303" i="16" s="1"/>
  <c r="Y304" i="16"/>
  <c r="S304" i="16" s="1"/>
  <c r="Y305" i="16"/>
  <c r="T305" i="16" s="1"/>
  <c r="Y306" i="16"/>
  <c r="T306" i="16" s="1"/>
  <c r="Y307" i="16"/>
  <c r="T307" i="16" s="1"/>
  <c r="Y308" i="16"/>
  <c r="S308" i="16" s="1"/>
  <c r="Y309" i="16"/>
  <c r="S309" i="16" s="1"/>
  <c r="Y310" i="16"/>
  <c r="S310" i="16" s="1"/>
  <c r="Y311" i="16"/>
  <c r="S311" i="16" s="1"/>
  <c r="Y312" i="16"/>
  <c r="T312" i="16" s="1"/>
  <c r="Y313" i="16"/>
  <c r="T313" i="16" s="1"/>
  <c r="Y314" i="16"/>
  <c r="T314" i="16" s="1"/>
  <c r="Y315" i="16"/>
  <c r="S315" i="16" s="1"/>
  <c r="Y316" i="16"/>
  <c r="S316" i="16" s="1"/>
  <c r="Y317" i="16"/>
  <c r="S317" i="16" s="1"/>
  <c r="Y318" i="16"/>
  <c r="T318" i="16" s="1"/>
  <c r="Y319" i="16"/>
  <c r="T319" i="16" s="1"/>
  <c r="Y320" i="16"/>
  <c r="S320" i="16" s="1"/>
  <c r="Y321" i="16"/>
  <c r="S321" i="16" s="1"/>
  <c r="Y322" i="16"/>
  <c r="S322" i="16" s="1"/>
  <c r="Y323" i="16"/>
  <c r="S323" i="16" s="1"/>
  <c r="Y324" i="16"/>
  <c r="T324" i="16" s="1"/>
  <c r="Y325" i="16"/>
  <c r="T325" i="16" s="1"/>
  <c r="Y326" i="16"/>
  <c r="T326" i="16" s="1"/>
  <c r="Y327" i="16"/>
  <c r="S327" i="16" s="1"/>
  <c r="Y328" i="16"/>
  <c r="S328" i="16" s="1"/>
  <c r="Y329" i="16"/>
  <c r="T329" i="16" s="1"/>
  <c r="Y330" i="16"/>
  <c r="T330" i="16" s="1"/>
  <c r="Y331" i="16"/>
  <c r="T331" i="16" s="1"/>
  <c r="Y332" i="16"/>
  <c r="S332" i="16" s="1"/>
  <c r="Y333" i="16"/>
  <c r="S333" i="16" s="1"/>
  <c r="Y334" i="16"/>
  <c r="S334" i="16" s="1"/>
  <c r="Y335" i="16"/>
  <c r="S335" i="16" s="1"/>
  <c r="Y336" i="16"/>
  <c r="T336" i="16" s="1"/>
  <c r="Y337" i="16"/>
  <c r="T337" i="16" s="1"/>
  <c r="Y338" i="16"/>
  <c r="S338" i="16" s="1"/>
  <c r="Y339" i="16"/>
  <c r="S339" i="16" s="1"/>
  <c r="Y340" i="16"/>
  <c r="S340" i="16" s="1"/>
  <c r="Y341" i="16"/>
  <c r="S341" i="16" s="1"/>
  <c r="Y342" i="16"/>
  <c r="T342" i="16" s="1"/>
  <c r="Y343" i="16"/>
  <c r="T343" i="16" s="1"/>
  <c r="Y344" i="16"/>
  <c r="S344" i="16" s="1"/>
  <c r="Y345" i="16"/>
  <c r="S345" i="16" s="1"/>
  <c r="Y346" i="16"/>
  <c r="S346" i="16" s="1"/>
  <c r="Y347" i="16"/>
  <c r="S347" i="16" s="1"/>
  <c r="Y348" i="16"/>
  <c r="T348" i="16" s="1"/>
  <c r="Y349" i="16"/>
  <c r="T349" i="16" s="1"/>
  <c r="Y350" i="16"/>
  <c r="T350" i="16" s="1"/>
  <c r="Y351" i="16"/>
  <c r="S351" i="16" s="1"/>
  <c r="Y352" i="16"/>
  <c r="S352" i="16" s="1"/>
  <c r="Y353" i="16"/>
  <c r="T353" i="16" s="1"/>
  <c r="Y354" i="16"/>
  <c r="T354" i="16" s="1"/>
  <c r="Y355" i="16"/>
  <c r="T355" i="16" s="1"/>
  <c r="Y356" i="16"/>
  <c r="S356" i="16" s="1"/>
  <c r="Y357" i="16"/>
  <c r="S357" i="16" s="1"/>
  <c r="Y358" i="16"/>
  <c r="S358" i="16" s="1"/>
  <c r="Y359" i="16"/>
  <c r="S359" i="16" s="1"/>
  <c r="Y360" i="16"/>
  <c r="T360" i="16" s="1"/>
  <c r="Y361" i="16"/>
  <c r="T361" i="16" s="1"/>
  <c r="Y362" i="16"/>
  <c r="S362" i="16" s="1"/>
  <c r="Y363" i="16"/>
  <c r="S363" i="16" s="1"/>
  <c r="Y364" i="16"/>
  <c r="S364" i="16" s="1"/>
  <c r="Y365" i="16"/>
  <c r="S365" i="16" s="1"/>
  <c r="Y366" i="16"/>
  <c r="T366" i="16" s="1"/>
  <c r="Y367" i="16"/>
  <c r="T367" i="16" s="1"/>
  <c r="Y368" i="16"/>
  <c r="S368" i="16" s="1"/>
  <c r="Y369" i="16"/>
  <c r="S369" i="16" s="1"/>
  <c r="Y370" i="16"/>
  <c r="S370" i="16" s="1"/>
  <c r="Y371" i="16"/>
  <c r="S371" i="16" s="1"/>
  <c r="Y372" i="16"/>
  <c r="T372" i="16" s="1"/>
  <c r="Y373" i="16"/>
  <c r="S373" i="16" s="1"/>
  <c r="Y374" i="16"/>
  <c r="T374" i="16" s="1"/>
  <c r="Y375" i="16"/>
  <c r="S375" i="16" s="1"/>
  <c r="Y376" i="16"/>
  <c r="S376" i="16" s="1"/>
  <c r="Y377" i="16"/>
  <c r="T377" i="16" s="1"/>
  <c r="Y378" i="16"/>
  <c r="T378" i="16" s="1"/>
  <c r="Y379" i="16"/>
  <c r="T379" i="16" s="1"/>
  <c r="Y380" i="16"/>
  <c r="S380" i="16" s="1"/>
  <c r="Y381" i="16"/>
  <c r="S381" i="16" s="1"/>
  <c r="Y382" i="16"/>
  <c r="S382" i="16" s="1"/>
  <c r="Y383" i="16"/>
  <c r="S383" i="16" s="1"/>
  <c r="Y384" i="16"/>
  <c r="T384" i="16" s="1"/>
  <c r="Y385" i="16"/>
  <c r="T385" i="16" s="1"/>
  <c r="Y386" i="16"/>
  <c r="T386" i="16" s="1"/>
  <c r="Y387" i="16"/>
  <c r="S387" i="16" s="1"/>
  <c r="Y388" i="16"/>
  <c r="S388" i="16" s="1"/>
  <c r="Y389" i="16"/>
  <c r="S389" i="16" s="1"/>
  <c r="Y390" i="16"/>
  <c r="T390" i="16" s="1"/>
  <c r="Y391" i="16"/>
  <c r="T391" i="16" s="1"/>
  <c r="Y392" i="16"/>
  <c r="S392" i="16" s="1"/>
  <c r="Y393" i="16"/>
  <c r="S393" i="16" s="1"/>
  <c r="Y394" i="16"/>
  <c r="S394" i="16" s="1"/>
  <c r="Y395" i="16"/>
  <c r="S395" i="16" s="1"/>
  <c r="Y396" i="16"/>
  <c r="T396" i="16" s="1"/>
  <c r="Y397" i="16"/>
  <c r="T397" i="16" s="1"/>
  <c r="Y398" i="16"/>
  <c r="S398" i="16" s="1"/>
  <c r="Y399" i="16"/>
  <c r="S399" i="16" s="1"/>
  <c r="Y400" i="16"/>
  <c r="S400" i="16" s="1"/>
  <c r="Y401" i="16"/>
  <c r="T401" i="16" s="1"/>
  <c r="Y402" i="16"/>
  <c r="T402" i="16" s="1"/>
  <c r="Y403" i="16"/>
  <c r="T403" i="16" s="1"/>
  <c r="Y404" i="16"/>
  <c r="S404" i="16" s="1"/>
  <c r="Y405" i="16"/>
  <c r="S405" i="16" s="1"/>
  <c r="Y406" i="16"/>
  <c r="S406" i="16" s="1"/>
  <c r="Y407" i="16"/>
  <c r="S407" i="16" s="1"/>
  <c r="Y408" i="16"/>
  <c r="T408" i="16" s="1"/>
  <c r="Y409" i="16"/>
  <c r="T409" i="16" s="1"/>
  <c r="Y410" i="16"/>
  <c r="S410" i="16" s="1"/>
  <c r="Y411" i="16"/>
  <c r="S411" i="16" s="1"/>
  <c r="Y412" i="16"/>
  <c r="S412" i="16" s="1"/>
  <c r="Y413" i="16"/>
  <c r="S413" i="16" s="1"/>
  <c r="Y414" i="16"/>
  <c r="T414" i="16" s="1"/>
  <c r="Y415" i="16"/>
  <c r="S415" i="16" s="1"/>
  <c r="Y416" i="16"/>
  <c r="S416" i="16" s="1"/>
  <c r="Y417" i="16"/>
  <c r="S417" i="16" s="1"/>
  <c r="Y418" i="16"/>
  <c r="S418" i="16" s="1"/>
  <c r="Y419" i="16"/>
  <c r="S419" i="16" s="1"/>
  <c r="Y420" i="16"/>
  <c r="T420" i="16" s="1"/>
  <c r="Y421" i="16"/>
  <c r="T421" i="16" s="1"/>
  <c r="Y422" i="16"/>
  <c r="T422" i="16" s="1"/>
  <c r="Y423" i="16"/>
  <c r="S423" i="16" s="1"/>
  <c r="Y424" i="16"/>
  <c r="S424" i="16" s="1"/>
  <c r="Y425" i="16"/>
  <c r="T425" i="16" s="1"/>
  <c r="Y426" i="16"/>
  <c r="T426" i="16" s="1"/>
  <c r="Y427" i="16"/>
  <c r="T427" i="16" s="1"/>
  <c r="Y428" i="16"/>
  <c r="S428" i="16" s="1"/>
  <c r="Y429" i="16"/>
  <c r="S429" i="16" s="1"/>
  <c r="Y430" i="16"/>
  <c r="S430" i="16" s="1"/>
  <c r="Y431" i="16"/>
  <c r="S431" i="16" s="1"/>
  <c r="Y432" i="16"/>
  <c r="T432" i="16" s="1"/>
  <c r="Y433" i="16"/>
  <c r="T433" i="16" s="1"/>
  <c r="Y434" i="16"/>
  <c r="T434" i="16" s="1"/>
  <c r="Y435" i="16"/>
  <c r="S435" i="16" s="1"/>
  <c r="Y436" i="16"/>
  <c r="S436" i="16" s="1"/>
  <c r="Y437" i="16"/>
  <c r="S437" i="16" s="1"/>
  <c r="Y438" i="16"/>
  <c r="T438" i="16" s="1"/>
  <c r="Y439" i="16"/>
  <c r="S439" i="16" s="1"/>
  <c r="Y440" i="16"/>
  <c r="S440" i="16" s="1"/>
  <c r="Y441" i="16"/>
  <c r="S441" i="16" s="1"/>
  <c r="Y442" i="16"/>
  <c r="S442" i="16" s="1"/>
  <c r="Y443" i="16"/>
  <c r="S443" i="16" s="1"/>
  <c r="Y444" i="16"/>
  <c r="T444" i="16" s="1"/>
  <c r="Y445" i="16"/>
  <c r="T445" i="16" s="1"/>
  <c r="Y446" i="16"/>
  <c r="S446" i="16" s="1"/>
  <c r="Y447" i="16"/>
  <c r="S447" i="16" s="1"/>
  <c r="Y448" i="16"/>
  <c r="S448" i="16" s="1"/>
  <c r="Y449" i="16"/>
  <c r="T449" i="16" s="1"/>
  <c r="Y450" i="16"/>
  <c r="T450" i="16" s="1"/>
  <c r="Y451" i="16"/>
  <c r="T451" i="16" s="1"/>
  <c r="Y452" i="16"/>
  <c r="S452" i="16" s="1"/>
  <c r="Y453" i="16"/>
  <c r="S453" i="16" s="1"/>
  <c r="Y454" i="16"/>
  <c r="S454" i="16" s="1"/>
  <c r="Y455" i="16"/>
  <c r="S455" i="16" s="1"/>
  <c r="Y456" i="16"/>
  <c r="T456" i="16" s="1"/>
  <c r="Y457" i="16"/>
  <c r="T457" i="16" s="1"/>
  <c r="Y458" i="16"/>
  <c r="S458" i="16" s="1"/>
  <c r="Y459" i="16"/>
  <c r="S459" i="16" s="1"/>
  <c r="Y460" i="16"/>
  <c r="S460" i="16" s="1"/>
  <c r="Y461" i="16"/>
  <c r="S461" i="16" s="1"/>
  <c r="Y462" i="16"/>
  <c r="S462" i="16" s="1"/>
  <c r="Y463" i="16"/>
  <c r="T463" i="16" s="1"/>
  <c r="Y464" i="16"/>
  <c r="S464" i="16" s="1"/>
  <c r="Y465" i="16"/>
  <c r="S465" i="16" s="1"/>
  <c r="Y466" i="16"/>
  <c r="S466" i="16" s="1"/>
  <c r="Y467" i="16"/>
  <c r="S467" i="16" s="1"/>
  <c r="Y468" i="16"/>
  <c r="T468" i="16" s="1"/>
  <c r="Y469" i="16"/>
  <c r="T469" i="16" s="1"/>
  <c r="Y470" i="16"/>
  <c r="S470" i="16" s="1"/>
  <c r="Y471" i="16"/>
  <c r="S471" i="16" s="1"/>
  <c r="Y472" i="16"/>
  <c r="S472" i="16" s="1"/>
  <c r="Y473" i="16"/>
  <c r="T473" i="16" s="1"/>
  <c r="Y474" i="16"/>
  <c r="T474" i="16" s="1"/>
  <c r="Y475" i="16"/>
  <c r="T475" i="16" s="1"/>
  <c r="Y476" i="16"/>
  <c r="S476" i="16" s="1"/>
  <c r="Y477" i="16"/>
  <c r="S477" i="16" s="1"/>
  <c r="Y478" i="16"/>
  <c r="S478" i="16" s="1"/>
  <c r="Y479" i="16"/>
  <c r="S479" i="16" s="1"/>
  <c r="Y480" i="16"/>
  <c r="T480" i="16" s="1"/>
  <c r="Y481" i="16"/>
  <c r="T481" i="16" s="1"/>
  <c r="Y482" i="16"/>
  <c r="S482" i="16" s="1"/>
  <c r="Y483" i="16"/>
  <c r="S483" i="16" s="1"/>
  <c r="Y484" i="16"/>
  <c r="S484" i="16" s="1"/>
  <c r="Y485" i="16"/>
  <c r="S485" i="16" s="1"/>
  <c r="Y486" i="16"/>
  <c r="S486" i="16" s="1"/>
  <c r="Y487" i="16"/>
  <c r="T487" i="16" s="1"/>
  <c r="Y488" i="16"/>
  <c r="S488" i="16" s="1"/>
  <c r="Y489" i="16"/>
  <c r="S489" i="16" s="1"/>
  <c r="Y490" i="16"/>
  <c r="S490" i="16" s="1"/>
  <c r="Y491" i="16"/>
  <c r="S491" i="16" s="1"/>
  <c r="Y492" i="16"/>
  <c r="T492" i="16" s="1"/>
  <c r="Y493" i="16"/>
  <c r="T493" i="16" s="1"/>
  <c r="Y494" i="16"/>
  <c r="S494" i="16" s="1"/>
  <c r="Y495" i="16"/>
  <c r="S495" i="16" s="1"/>
  <c r="Y496" i="16"/>
  <c r="S496" i="16" s="1"/>
  <c r="Y497" i="16"/>
  <c r="T497" i="16" s="1"/>
  <c r="Y498" i="16"/>
  <c r="T498" i="16" s="1"/>
  <c r="Y499" i="16"/>
  <c r="T499" i="16" s="1"/>
  <c r="Y500" i="16"/>
  <c r="S500" i="16" s="1"/>
  <c r="Y501" i="16"/>
  <c r="S501" i="16" s="1"/>
  <c r="Y502" i="16"/>
  <c r="S502" i="16" s="1"/>
  <c r="Y503" i="16"/>
  <c r="S503" i="16" s="1"/>
  <c r="Y504" i="16"/>
  <c r="T504" i="16" s="1"/>
  <c r="Y505" i="16"/>
  <c r="T505" i="16" s="1"/>
  <c r="Y506" i="16"/>
  <c r="S506" i="16" s="1"/>
  <c r="Y507" i="16"/>
  <c r="S507" i="16" s="1"/>
  <c r="Y508" i="16"/>
  <c r="S508" i="16" s="1"/>
  <c r="Y509" i="16"/>
  <c r="S509" i="16" s="1"/>
  <c r="Y510" i="16"/>
  <c r="S510" i="16" s="1"/>
  <c r="Y511" i="16"/>
  <c r="T511" i="16" s="1"/>
  <c r="Y512" i="16"/>
  <c r="S512" i="16" s="1"/>
  <c r="Y513" i="16"/>
  <c r="S513" i="16" s="1"/>
  <c r="Y514" i="16"/>
  <c r="S514" i="16" s="1"/>
  <c r="Y515" i="16"/>
  <c r="S515" i="16" s="1"/>
  <c r="Y16" i="16"/>
  <c r="S231" i="16" l="1"/>
  <c r="S241" i="16"/>
  <c r="T97" i="16"/>
  <c r="T133" i="16"/>
  <c r="T157" i="16"/>
  <c r="T229" i="16"/>
  <c r="T289" i="16"/>
  <c r="T373" i="16"/>
  <c r="S278" i="16"/>
  <c r="T74" i="16"/>
  <c r="T98" i="16"/>
  <c r="T134" i="16"/>
  <c r="T182" i="16"/>
  <c r="T194" i="16"/>
  <c r="T218" i="16"/>
  <c r="T230" i="16"/>
  <c r="T242" i="16"/>
  <c r="T254" i="16"/>
  <c r="T302" i="16"/>
  <c r="T338" i="16"/>
  <c r="T362" i="16"/>
  <c r="T398" i="16"/>
  <c r="T410" i="16"/>
  <c r="T446" i="16"/>
  <c r="T458" i="16"/>
  <c r="T470" i="16"/>
  <c r="T482" i="16"/>
  <c r="T494" i="16"/>
  <c r="T506" i="16"/>
  <c r="S71" i="16"/>
  <c r="T27" i="16"/>
  <c r="T39" i="16"/>
  <c r="T51" i="16"/>
  <c r="T63" i="16"/>
  <c r="T75" i="16"/>
  <c r="T87" i="16"/>
  <c r="T99" i="16"/>
  <c r="T111" i="16"/>
  <c r="T123" i="16"/>
  <c r="T135" i="16"/>
  <c r="T147" i="16"/>
  <c r="T159" i="16"/>
  <c r="T171" i="16"/>
  <c r="T183" i="16"/>
  <c r="T195" i="16"/>
  <c r="T207" i="16"/>
  <c r="T219" i="16"/>
  <c r="T243" i="16"/>
  <c r="T255" i="16"/>
  <c r="T267" i="16"/>
  <c r="T279" i="16"/>
  <c r="T291" i="16"/>
  <c r="T303" i="16"/>
  <c r="T315" i="16"/>
  <c r="T327" i="16"/>
  <c r="T339" i="16"/>
  <c r="T351" i="16"/>
  <c r="T363" i="16"/>
  <c r="T375" i="16"/>
  <c r="T387" i="16"/>
  <c r="T399" i="16"/>
  <c r="T411" i="16"/>
  <c r="T423" i="16"/>
  <c r="T435" i="16"/>
  <c r="T447" i="16"/>
  <c r="T459" i="16"/>
  <c r="T471" i="16"/>
  <c r="T483" i="16"/>
  <c r="T495" i="16"/>
  <c r="T507" i="16"/>
  <c r="T28" i="16"/>
  <c r="T40" i="16"/>
  <c r="T52" i="16"/>
  <c r="T64" i="16"/>
  <c r="T76" i="16"/>
  <c r="T88" i="16"/>
  <c r="T100" i="16"/>
  <c r="T112" i="16"/>
  <c r="T124" i="16"/>
  <c r="T136" i="16"/>
  <c r="T148" i="16"/>
  <c r="T160" i="16"/>
  <c r="T172" i="16"/>
  <c r="T184" i="16"/>
  <c r="T196" i="16"/>
  <c r="T208" i="16"/>
  <c r="T220" i="16"/>
  <c r="T232" i="16"/>
  <c r="T244" i="16"/>
  <c r="T256" i="16"/>
  <c r="T268" i="16"/>
  <c r="T280" i="16"/>
  <c r="T292" i="16"/>
  <c r="T304" i="16"/>
  <c r="T316" i="16"/>
  <c r="T328" i="16"/>
  <c r="T340" i="16"/>
  <c r="T352" i="16"/>
  <c r="T364" i="16"/>
  <c r="T376" i="16"/>
  <c r="T388" i="16"/>
  <c r="T400" i="16"/>
  <c r="T412" i="16"/>
  <c r="T424" i="16"/>
  <c r="T436" i="16"/>
  <c r="T448" i="16"/>
  <c r="T460" i="16"/>
  <c r="T472" i="16"/>
  <c r="T484" i="16"/>
  <c r="T496" i="16"/>
  <c r="T508" i="16"/>
  <c r="T17" i="16"/>
  <c r="T29" i="16"/>
  <c r="T53" i="16"/>
  <c r="T77" i="16"/>
  <c r="T101" i="16"/>
  <c r="T125" i="16"/>
  <c r="T149" i="16"/>
  <c r="T173" i="16"/>
  <c r="T197" i="16"/>
  <c r="T221" i="16"/>
  <c r="T245" i="16"/>
  <c r="T269" i="16"/>
  <c r="T293" i="16"/>
  <c r="T317" i="16"/>
  <c r="T341" i="16"/>
  <c r="T365" i="16"/>
  <c r="T389" i="16"/>
  <c r="T413" i="16"/>
  <c r="T437" i="16"/>
  <c r="T461" i="16"/>
  <c r="T485" i="16"/>
  <c r="T509" i="16"/>
  <c r="T462" i="16"/>
  <c r="T486" i="16"/>
  <c r="T510" i="16"/>
  <c r="S131" i="16"/>
  <c r="T415" i="16"/>
  <c r="T439" i="16"/>
  <c r="T20" i="16"/>
  <c r="T32" i="16"/>
  <c r="T44" i="16"/>
  <c r="T56" i="16"/>
  <c r="T68" i="16"/>
  <c r="T80" i="16"/>
  <c r="T92" i="16"/>
  <c r="T104" i="16"/>
  <c r="T116" i="16"/>
  <c r="T128" i="16"/>
  <c r="T140" i="16"/>
  <c r="T152" i="16"/>
  <c r="T164" i="16"/>
  <c r="T176" i="16"/>
  <c r="T188" i="16"/>
  <c r="T200" i="16"/>
  <c r="T212" i="16"/>
  <c r="T224" i="16"/>
  <c r="T236" i="16"/>
  <c r="T248" i="16"/>
  <c r="T260" i="16"/>
  <c r="T272" i="16"/>
  <c r="T284" i="16"/>
  <c r="T296" i="16"/>
  <c r="T308" i="16"/>
  <c r="T320" i="16"/>
  <c r="T332" i="16"/>
  <c r="T344" i="16"/>
  <c r="T356" i="16"/>
  <c r="T368" i="16"/>
  <c r="T380" i="16"/>
  <c r="T392" i="16"/>
  <c r="T404" i="16"/>
  <c r="T416" i="16"/>
  <c r="T428" i="16"/>
  <c r="T440" i="16"/>
  <c r="T452" i="16"/>
  <c r="T464" i="16"/>
  <c r="T476" i="16"/>
  <c r="T488" i="16"/>
  <c r="T500" i="16"/>
  <c r="T512" i="16"/>
  <c r="T21" i="16"/>
  <c r="T33" i="16"/>
  <c r="T45" i="16"/>
  <c r="T57" i="16"/>
  <c r="T69" i="16"/>
  <c r="T81" i="16"/>
  <c r="T93" i="16"/>
  <c r="T105" i="16"/>
  <c r="T117" i="16"/>
  <c r="T129" i="16"/>
  <c r="T141" i="16"/>
  <c r="T153" i="16"/>
  <c r="T165" i="16"/>
  <c r="T177" i="16"/>
  <c r="T189" i="16"/>
  <c r="T201" i="16"/>
  <c r="T213" i="16"/>
  <c r="T225" i="16"/>
  <c r="T237" i="16"/>
  <c r="T249" i="16"/>
  <c r="T261" i="16"/>
  <c r="T273" i="16"/>
  <c r="T285" i="16"/>
  <c r="T297" i="16"/>
  <c r="T309" i="16"/>
  <c r="T321" i="16"/>
  <c r="T333" i="16"/>
  <c r="T345" i="16"/>
  <c r="T357" i="16"/>
  <c r="T369" i="16"/>
  <c r="T381" i="16"/>
  <c r="T393" i="16"/>
  <c r="T405" i="16"/>
  <c r="T417" i="16"/>
  <c r="T429" i="16"/>
  <c r="T441" i="16"/>
  <c r="T453" i="16"/>
  <c r="T465" i="16"/>
  <c r="T477" i="16"/>
  <c r="T489" i="16"/>
  <c r="T501" i="16"/>
  <c r="T513" i="16"/>
  <c r="T22" i="16"/>
  <c r="T34" i="16"/>
  <c r="T46" i="16"/>
  <c r="T58" i="16"/>
  <c r="T70" i="16"/>
  <c r="T82" i="16"/>
  <c r="T94" i="16"/>
  <c r="T106" i="16"/>
  <c r="T118" i="16"/>
  <c r="T130" i="16"/>
  <c r="T142" i="16"/>
  <c r="T154" i="16"/>
  <c r="T166" i="16"/>
  <c r="T178" i="16"/>
  <c r="T190" i="16"/>
  <c r="T202" i="16"/>
  <c r="T214" i="16"/>
  <c r="T226" i="16"/>
  <c r="T238" i="16"/>
  <c r="T250" i="16"/>
  <c r="T262" i="16"/>
  <c r="T274" i="16"/>
  <c r="T286" i="16"/>
  <c r="T298" i="16"/>
  <c r="T310" i="16"/>
  <c r="T322" i="16"/>
  <c r="T334" i="16"/>
  <c r="T346" i="16"/>
  <c r="T358" i="16"/>
  <c r="T370" i="16"/>
  <c r="T382" i="16"/>
  <c r="T394" i="16"/>
  <c r="T406" i="16"/>
  <c r="T418" i="16"/>
  <c r="T430" i="16"/>
  <c r="T442" i="16"/>
  <c r="T454" i="16"/>
  <c r="T466" i="16"/>
  <c r="T478" i="16"/>
  <c r="T490" i="16"/>
  <c r="T502" i="16"/>
  <c r="T514" i="16"/>
  <c r="T23" i="16"/>
  <c r="T35" i="16"/>
  <c r="T47" i="16"/>
  <c r="T59" i="16"/>
  <c r="T83" i="16"/>
  <c r="T95" i="16"/>
  <c r="T107" i="16"/>
  <c r="T119" i="16"/>
  <c r="T143" i="16"/>
  <c r="T155" i="16"/>
  <c r="T167" i="16"/>
  <c r="T179" i="16"/>
  <c r="T191" i="16"/>
  <c r="T203" i="16"/>
  <c r="T215" i="16"/>
  <c r="T227" i="16"/>
  <c r="T239" i="16"/>
  <c r="T251" i="16"/>
  <c r="T263" i="16"/>
  <c r="T275" i="16"/>
  <c r="T287" i="16"/>
  <c r="T299" i="16"/>
  <c r="T311" i="16"/>
  <c r="T323" i="16"/>
  <c r="T335" i="16"/>
  <c r="T347" i="16"/>
  <c r="T359" i="16"/>
  <c r="T371" i="16"/>
  <c r="T383" i="16"/>
  <c r="T395" i="16"/>
  <c r="T407" i="16"/>
  <c r="T419" i="16"/>
  <c r="T431" i="16"/>
  <c r="T443" i="16"/>
  <c r="T455" i="16"/>
  <c r="T467" i="16"/>
  <c r="T479" i="16"/>
  <c r="T491" i="16"/>
  <c r="T503" i="16"/>
  <c r="T515" i="16"/>
  <c r="S374" i="16"/>
  <c r="S49" i="16"/>
  <c r="S158" i="16"/>
  <c r="S385" i="16"/>
  <c r="S422" i="16"/>
  <c r="S433" i="16"/>
  <c r="S73" i="16"/>
  <c r="S277" i="16"/>
  <c r="S421" i="16"/>
  <c r="S325" i="16"/>
  <c r="S193" i="16"/>
  <c r="S326" i="16"/>
  <c r="S469" i="16"/>
  <c r="S38" i="16"/>
  <c r="S337" i="16"/>
  <c r="S481" i="16"/>
  <c r="S50" i="16"/>
  <c r="S109" i="16"/>
  <c r="S169" i="16"/>
  <c r="S205" i="16"/>
  <c r="S25" i="16"/>
  <c r="S110" i="16"/>
  <c r="S170" i="16"/>
  <c r="S206" i="16"/>
  <c r="S253" i="16"/>
  <c r="S301" i="16"/>
  <c r="S349" i="16"/>
  <c r="S397" i="16"/>
  <c r="S445" i="16"/>
  <c r="S493" i="16"/>
  <c r="S85" i="16"/>
  <c r="S350" i="16"/>
  <c r="S26" i="16"/>
  <c r="S86" i="16"/>
  <c r="S145" i="16"/>
  <c r="S386" i="16"/>
  <c r="S61" i="16"/>
  <c r="S146" i="16"/>
  <c r="S181" i="16"/>
  <c r="S217" i="16"/>
  <c r="S265" i="16"/>
  <c r="S313" i="16"/>
  <c r="S361" i="16"/>
  <c r="S409" i="16"/>
  <c r="S457" i="16"/>
  <c r="S505" i="16"/>
  <c r="S434" i="16"/>
  <c r="S62" i="16"/>
  <c r="S121" i="16"/>
  <c r="S266" i="16"/>
  <c r="S314" i="16"/>
  <c r="S290" i="16"/>
  <c r="S37" i="16"/>
  <c r="S122" i="16"/>
  <c r="S41" i="16"/>
  <c r="S65" i="16"/>
  <c r="S89" i="16"/>
  <c r="S113" i="16"/>
  <c r="S137" i="16"/>
  <c r="S161" i="16"/>
  <c r="S185" i="16"/>
  <c r="S209" i="16"/>
  <c r="S233" i="16"/>
  <c r="S257" i="16"/>
  <c r="S281" i="16"/>
  <c r="S305" i="16"/>
  <c r="S329" i="16"/>
  <c r="S353" i="16"/>
  <c r="S377" i="16"/>
  <c r="S401" i="16"/>
  <c r="S425" i="16"/>
  <c r="S449" i="16"/>
  <c r="S473" i="16"/>
  <c r="S497" i="16"/>
  <c r="S18" i="16"/>
  <c r="S30" i="16"/>
  <c r="S42" i="16"/>
  <c r="S54" i="16"/>
  <c r="S66" i="16"/>
  <c r="S78" i="16"/>
  <c r="S90" i="16"/>
  <c r="S102" i="16"/>
  <c r="S114" i="16"/>
  <c r="S126" i="16"/>
  <c r="S138" i="16"/>
  <c r="S150" i="16"/>
  <c r="S162" i="16"/>
  <c r="S174" i="16"/>
  <c r="S186" i="16"/>
  <c r="S198" i="16"/>
  <c r="S210" i="16"/>
  <c r="S222" i="16"/>
  <c r="S234" i="16"/>
  <c r="S246" i="16"/>
  <c r="S258" i="16"/>
  <c r="S270" i="16"/>
  <c r="S282" i="16"/>
  <c r="S294" i="16"/>
  <c r="S306" i="16"/>
  <c r="S318" i="16"/>
  <c r="S330" i="16"/>
  <c r="S342" i="16"/>
  <c r="S354" i="16"/>
  <c r="S366" i="16"/>
  <c r="S378" i="16"/>
  <c r="S390" i="16"/>
  <c r="S402" i="16"/>
  <c r="S414" i="16"/>
  <c r="S426" i="16"/>
  <c r="S438" i="16"/>
  <c r="S450" i="16"/>
  <c r="S474" i="16"/>
  <c r="S498" i="16"/>
  <c r="S19" i="16"/>
  <c r="S31" i="16"/>
  <c r="S43" i="16"/>
  <c r="S55" i="16"/>
  <c r="S67" i="16"/>
  <c r="S79" i="16"/>
  <c r="S91" i="16"/>
  <c r="S103" i="16"/>
  <c r="S115" i="16"/>
  <c r="S127" i="16"/>
  <c r="S139" i="16"/>
  <c r="S151" i="16"/>
  <c r="S163" i="16"/>
  <c r="S175" i="16"/>
  <c r="S187" i="16"/>
  <c r="S199" i="16"/>
  <c r="S211" i="16"/>
  <c r="S223" i="16"/>
  <c r="S235" i="16"/>
  <c r="S247" i="16"/>
  <c r="S259" i="16"/>
  <c r="S271" i="16"/>
  <c r="S283" i="16"/>
  <c r="S295" i="16"/>
  <c r="S307" i="16"/>
  <c r="S319" i="16"/>
  <c r="S331" i="16"/>
  <c r="S343" i="16"/>
  <c r="S355" i="16"/>
  <c r="S367" i="16"/>
  <c r="S379" i="16"/>
  <c r="S391" i="16"/>
  <c r="S403" i="16"/>
  <c r="S427" i="16"/>
  <c r="S451" i="16"/>
  <c r="S463" i="16"/>
  <c r="S475" i="16"/>
  <c r="S487" i="16"/>
  <c r="S499" i="16"/>
  <c r="S511" i="16"/>
  <c r="S24" i="16"/>
  <c r="S36" i="16"/>
  <c r="S48" i="16"/>
  <c r="S60" i="16"/>
  <c r="S72" i="16"/>
  <c r="S84" i="16"/>
  <c r="S96" i="16"/>
  <c r="S108" i="16"/>
  <c r="S120" i="16"/>
  <c r="S132" i="16"/>
  <c r="S144" i="16"/>
  <c r="S156" i="16"/>
  <c r="S168" i="16"/>
  <c r="S180" i="16"/>
  <c r="S192" i="16"/>
  <c r="S204" i="16"/>
  <c r="S216" i="16"/>
  <c r="S228" i="16"/>
  <c r="S240" i="16"/>
  <c r="S252" i="16"/>
  <c r="S264" i="16"/>
  <c r="S276" i="16"/>
  <c r="S288" i="16"/>
  <c r="S300" i="16"/>
  <c r="S312" i="16"/>
  <c r="S324" i="16"/>
  <c r="S336" i="16"/>
  <c r="S348" i="16"/>
  <c r="S360" i="16"/>
  <c r="S372" i="16"/>
  <c r="S384" i="16"/>
  <c r="S396" i="16"/>
  <c r="S408" i="16"/>
  <c r="S420" i="16"/>
  <c r="S432" i="16"/>
  <c r="S444" i="16"/>
  <c r="S456" i="16"/>
  <c r="S468" i="16"/>
  <c r="S480" i="16"/>
  <c r="S492" i="16"/>
  <c r="S504" i="16"/>
  <c r="R17" i="16"/>
  <c r="R18" i="16"/>
  <c r="R19" i="16"/>
  <c r="R20" i="16"/>
  <c r="R21" i="16"/>
  <c r="R22" i="16"/>
  <c r="R23" i="16"/>
  <c r="R24" i="16"/>
  <c r="R25" i="16"/>
  <c r="R26" i="16"/>
  <c r="R27" i="16"/>
  <c r="R28" i="16"/>
  <c r="R29" i="16"/>
  <c r="R30" i="16"/>
  <c r="R31" i="16"/>
  <c r="R32" i="16"/>
  <c r="R33" i="16"/>
  <c r="R34" i="16"/>
  <c r="R35" i="16"/>
  <c r="R36" i="16"/>
  <c r="R37" i="16"/>
  <c r="R38" i="16"/>
  <c r="R39" i="16"/>
  <c r="R40" i="16"/>
  <c r="R41" i="16"/>
  <c r="R42" i="16"/>
  <c r="R43" i="16"/>
  <c r="R44" i="16"/>
  <c r="R45" i="16"/>
  <c r="R46" i="16"/>
  <c r="R47" i="16"/>
  <c r="R48" i="16"/>
  <c r="R49" i="16"/>
  <c r="R50" i="16"/>
  <c r="R51" i="16"/>
  <c r="R52" i="16"/>
  <c r="R53" i="16"/>
  <c r="R54" i="16"/>
  <c r="R55" i="16"/>
  <c r="R56" i="16"/>
  <c r="R57" i="16"/>
  <c r="R58" i="16"/>
  <c r="R59" i="16"/>
  <c r="R60" i="16"/>
  <c r="R61" i="16"/>
  <c r="R62" i="16"/>
  <c r="R63" i="16"/>
  <c r="R64" i="16"/>
  <c r="R65" i="16"/>
  <c r="R66" i="16"/>
  <c r="R67" i="16"/>
  <c r="R68" i="16"/>
  <c r="R69" i="16"/>
  <c r="R70" i="16"/>
  <c r="R71" i="16"/>
  <c r="R72" i="16"/>
  <c r="R73" i="16"/>
  <c r="R74" i="16"/>
  <c r="R75" i="16"/>
  <c r="R76" i="16"/>
  <c r="R77" i="16"/>
  <c r="R78" i="16"/>
  <c r="R79" i="16"/>
  <c r="R80" i="16"/>
  <c r="R81" i="16"/>
  <c r="R82" i="16"/>
  <c r="R83" i="16"/>
  <c r="R84" i="16"/>
  <c r="R85" i="16"/>
  <c r="R86" i="16"/>
  <c r="R87" i="16"/>
  <c r="R88" i="16"/>
  <c r="R89" i="16"/>
  <c r="R90" i="16"/>
  <c r="R91" i="16"/>
  <c r="R92" i="16"/>
  <c r="R93" i="16"/>
  <c r="R94" i="16"/>
  <c r="R95" i="16"/>
  <c r="R96" i="16"/>
  <c r="R97" i="16"/>
  <c r="R98" i="16"/>
  <c r="R99" i="16"/>
  <c r="R100" i="16"/>
  <c r="R101" i="16"/>
  <c r="R102" i="16"/>
  <c r="R103" i="16"/>
  <c r="R104" i="16"/>
  <c r="R105" i="16"/>
  <c r="R106" i="16"/>
  <c r="R107" i="16"/>
  <c r="R108" i="16"/>
  <c r="R109" i="16"/>
  <c r="R110" i="16"/>
  <c r="R111" i="16"/>
  <c r="R112" i="16"/>
  <c r="R113" i="16"/>
  <c r="R114" i="16"/>
  <c r="R115" i="16"/>
  <c r="R116" i="16"/>
  <c r="R117" i="16"/>
  <c r="R118" i="16"/>
  <c r="R119" i="16"/>
  <c r="R120" i="16"/>
  <c r="R121" i="16"/>
  <c r="R122" i="16"/>
  <c r="R123" i="16"/>
  <c r="R124" i="16"/>
  <c r="R125" i="16"/>
  <c r="R126" i="16"/>
  <c r="R127" i="16"/>
  <c r="R128" i="16"/>
  <c r="R129" i="16"/>
  <c r="R130" i="16"/>
  <c r="R131" i="16"/>
  <c r="R132" i="16"/>
  <c r="R133" i="16"/>
  <c r="R134" i="16"/>
  <c r="R135" i="16"/>
  <c r="R136" i="16"/>
  <c r="R137" i="16"/>
  <c r="R138" i="16"/>
  <c r="R139" i="16"/>
  <c r="R140" i="16"/>
  <c r="R141" i="16"/>
  <c r="R142" i="16"/>
  <c r="R143" i="16"/>
  <c r="R144" i="16"/>
  <c r="R145" i="16"/>
  <c r="R146" i="16"/>
  <c r="R147" i="16"/>
  <c r="R148" i="16"/>
  <c r="R149" i="16"/>
  <c r="R150" i="16"/>
  <c r="R151" i="16"/>
  <c r="R152" i="16"/>
  <c r="R153" i="16"/>
  <c r="R154" i="16"/>
  <c r="R155" i="16"/>
  <c r="R156" i="16"/>
  <c r="R157" i="16"/>
  <c r="R158" i="16"/>
  <c r="R159" i="16"/>
  <c r="R160" i="16"/>
  <c r="R161" i="16"/>
  <c r="R162" i="16"/>
  <c r="R163" i="16"/>
  <c r="R164" i="16"/>
  <c r="R165" i="16"/>
  <c r="R166" i="16"/>
  <c r="R167" i="16"/>
  <c r="R168" i="16"/>
  <c r="R169" i="16"/>
  <c r="R170" i="16"/>
  <c r="R171" i="16"/>
  <c r="R172" i="16"/>
  <c r="R173" i="16"/>
  <c r="R174" i="16"/>
  <c r="R175" i="16"/>
  <c r="R176" i="16"/>
  <c r="R177" i="16"/>
  <c r="R178" i="16"/>
  <c r="R179" i="16"/>
  <c r="R180" i="16"/>
  <c r="R181" i="16"/>
  <c r="R182" i="16"/>
  <c r="R183" i="16"/>
  <c r="R184" i="16"/>
  <c r="R185" i="16"/>
  <c r="R186" i="16"/>
  <c r="R187" i="16"/>
  <c r="R188" i="16"/>
  <c r="R189" i="16"/>
  <c r="R190" i="16"/>
  <c r="R191" i="16"/>
  <c r="R192" i="16"/>
  <c r="R193" i="16"/>
  <c r="R194" i="16"/>
  <c r="R195" i="16"/>
  <c r="R196" i="16"/>
  <c r="R197" i="16"/>
  <c r="R198" i="16"/>
  <c r="R199" i="16"/>
  <c r="R200" i="16"/>
  <c r="R201" i="16"/>
  <c r="R202" i="16"/>
  <c r="R203" i="16"/>
  <c r="R204" i="16"/>
  <c r="R205" i="16"/>
  <c r="R206" i="16"/>
  <c r="R207" i="16"/>
  <c r="R208" i="16"/>
  <c r="R209" i="16"/>
  <c r="R210" i="16"/>
  <c r="R211" i="16"/>
  <c r="R212" i="16"/>
  <c r="R213" i="16"/>
  <c r="R214" i="16"/>
  <c r="R215" i="16"/>
  <c r="R216" i="16"/>
  <c r="R217" i="16"/>
  <c r="R218" i="16"/>
  <c r="R219" i="16"/>
  <c r="R220" i="16"/>
  <c r="R221" i="16"/>
  <c r="R222" i="16"/>
  <c r="R223" i="16"/>
  <c r="R224" i="16"/>
  <c r="R225" i="16"/>
  <c r="R226" i="16"/>
  <c r="R227" i="16"/>
  <c r="R228" i="16"/>
  <c r="R229" i="16"/>
  <c r="R230" i="16"/>
  <c r="R231" i="16"/>
  <c r="R232" i="16"/>
  <c r="R233" i="16"/>
  <c r="R234" i="16"/>
  <c r="R235" i="16"/>
  <c r="R236" i="16"/>
  <c r="R237" i="16"/>
  <c r="R238" i="16"/>
  <c r="R239" i="16"/>
  <c r="R240" i="16"/>
  <c r="R241" i="16"/>
  <c r="R242" i="16"/>
  <c r="R243" i="16"/>
  <c r="R244" i="16"/>
  <c r="R245" i="16"/>
  <c r="R246" i="16"/>
  <c r="R247" i="16"/>
  <c r="R248" i="16"/>
  <c r="R249" i="16"/>
  <c r="R250" i="16"/>
  <c r="R251" i="16"/>
  <c r="R252" i="16"/>
  <c r="R253" i="16"/>
  <c r="R254" i="16"/>
  <c r="R255" i="16"/>
  <c r="R256" i="16"/>
  <c r="R257" i="16"/>
  <c r="R258" i="16"/>
  <c r="R259" i="16"/>
  <c r="R260" i="16"/>
  <c r="R261" i="16"/>
  <c r="R262" i="16"/>
  <c r="R263" i="16"/>
  <c r="R264" i="16"/>
  <c r="R265" i="16"/>
  <c r="R266" i="16"/>
  <c r="R267" i="16"/>
  <c r="R268" i="16"/>
  <c r="R269" i="16"/>
  <c r="R270" i="16"/>
  <c r="R271" i="16"/>
  <c r="R272" i="16"/>
  <c r="R273" i="16"/>
  <c r="R274" i="16"/>
  <c r="R275" i="16"/>
  <c r="R276" i="16"/>
  <c r="R277" i="16"/>
  <c r="R278" i="16"/>
  <c r="R279" i="16"/>
  <c r="R280" i="16"/>
  <c r="R281" i="16"/>
  <c r="R282" i="16"/>
  <c r="R283" i="16"/>
  <c r="R284" i="16"/>
  <c r="R285" i="16"/>
  <c r="R286" i="16"/>
  <c r="R287" i="16"/>
  <c r="R288" i="16"/>
  <c r="R289" i="16"/>
  <c r="R290" i="16"/>
  <c r="R291" i="16"/>
  <c r="R292" i="16"/>
  <c r="R293" i="16"/>
  <c r="R294" i="16"/>
  <c r="R295" i="16"/>
  <c r="R296" i="16"/>
  <c r="R297" i="16"/>
  <c r="R298" i="16"/>
  <c r="R299" i="16"/>
  <c r="R300" i="16"/>
  <c r="R301" i="16"/>
  <c r="R302" i="16"/>
  <c r="R303" i="16"/>
  <c r="R304" i="16"/>
  <c r="R305" i="16"/>
  <c r="R306" i="16"/>
  <c r="R307" i="16"/>
  <c r="R308" i="16"/>
  <c r="R309" i="16"/>
  <c r="R310" i="16"/>
  <c r="R311" i="16"/>
  <c r="R312" i="16"/>
  <c r="R313" i="16"/>
  <c r="R314" i="16"/>
  <c r="R315" i="16"/>
  <c r="R316" i="16"/>
  <c r="R317" i="16"/>
  <c r="R318" i="16"/>
  <c r="R319" i="16"/>
  <c r="R320" i="16"/>
  <c r="R321" i="16"/>
  <c r="R322" i="16"/>
  <c r="R323" i="16"/>
  <c r="R324" i="16"/>
  <c r="R325" i="16"/>
  <c r="R326" i="16"/>
  <c r="R327" i="16"/>
  <c r="R328" i="16"/>
  <c r="R329" i="16"/>
  <c r="R330" i="16"/>
  <c r="R331" i="16"/>
  <c r="R332" i="16"/>
  <c r="R333" i="16"/>
  <c r="R334" i="16"/>
  <c r="R335" i="16"/>
  <c r="R336" i="16"/>
  <c r="R337" i="16"/>
  <c r="R338" i="16"/>
  <c r="R339" i="16"/>
  <c r="R340" i="16"/>
  <c r="R341" i="16"/>
  <c r="R342" i="16"/>
  <c r="R343" i="16"/>
  <c r="R344" i="16"/>
  <c r="R345" i="16"/>
  <c r="R346" i="16"/>
  <c r="R347" i="16"/>
  <c r="R348" i="16"/>
  <c r="R349" i="16"/>
  <c r="R350" i="16"/>
  <c r="R351" i="16"/>
  <c r="R352" i="16"/>
  <c r="R353" i="16"/>
  <c r="R354" i="16"/>
  <c r="R355" i="16"/>
  <c r="R356" i="16"/>
  <c r="R357" i="16"/>
  <c r="R358" i="16"/>
  <c r="R359" i="16"/>
  <c r="R360" i="16"/>
  <c r="R361" i="16"/>
  <c r="R362" i="16"/>
  <c r="R363" i="16"/>
  <c r="R364" i="16"/>
  <c r="R365" i="16"/>
  <c r="R366" i="16"/>
  <c r="R367" i="16"/>
  <c r="R368" i="16"/>
  <c r="R369" i="16"/>
  <c r="R370" i="16"/>
  <c r="R371" i="16"/>
  <c r="R372" i="16"/>
  <c r="R373" i="16"/>
  <c r="R374" i="16"/>
  <c r="R375" i="16"/>
  <c r="R376" i="16"/>
  <c r="R377" i="16"/>
  <c r="R378" i="16"/>
  <c r="R379" i="16"/>
  <c r="R380" i="16"/>
  <c r="R381" i="16"/>
  <c r="R382" i="16"/>
  <c r="R383" i="16"/>
  <c r="R384" i="16"/>
  <c r="R385" i="16"/>
  <c r="R386" i="16"/>
  <c r="R387" i="16"/>
  <c r="R388" i="16"/>
  <c r="R389" i="16"/>
  <c r="R390" i="16"/>
  <c r="R391" i="16"/>
  <c r="R392" i="16"/>
  <c r="R393" i="16"/>
  <c r="R394" i="16"/>
  <c r="R395" i="16"/>
  <c r="R396" i="16"/>
  <c r="R397" i="16"/>
  <c r="R398" i="16"/>
  <c r="R399" i="16"/>
  <c r="R400" i="16"/>
  <c r="R401" i="16"/>
  <c r="R402" i="16"/>
  <c r="R403" i="16"/>
  <c r="R404" i="16"/>
  <c r="R405" i="16"/>
  <c r="R406" i="16"/>
  <c r="R407" i="16"/>
  <c r="R408" i="16"/>
  <c r="R409" i="16"/>
  <c r="R410" i="16"/>
  <c r="R411" i="16"/>
  <c r="R412" i="16"/>
  <c r="R413" i="16"/>
  <c r="R414" i="16"/>
  <c r="R415" i="16"/>
  <c r="R416" i="16"/>
  <c r="R417" i="16"/>
  <c r="R418" i="16"/>
  <c r="R419" i="16"/>
  <c r="R420" i="16"/>
  <c r="R421" i="16"/>
  <c r="R422" i="16"/>
  <c r="R423" i="16"/>
  <c r="R424" i="16"/>
  <c r="R425" i="16"/>
  <c r="R426" i="16"/>
  <c r="R427" i="16"/>
  <c r="R428" i="16"/>
  <c r="R429" i="16"/>
  <c r="R430" i="16"/>
  <c r="R431" i="16"/>
  <c r="R432" i="16"/>
  <c r="R433" i="16"/>
  <c r="R434" i="16"/>
  <c r="R435" i="16"/>
  <c r="R436" i="16"/>
  <c r="R437" i="16"/>
  <c r="R438" i="16"/>
  <c r="R439" i="16"/>
  <c r="R440" i="16"/>
  <c r="R441" i="16"/>
  <c r="R442" i="16"/>
  <c r="R443" i="16"/>
  <c r="R444" i="16"/>
  <c r="R445" i="16"/>
  <c r="R446" i="16"/>
  <c r="R447" i="16"/>
  <c r="R448" i="16"/>
  <c r="R449" i="16"/>
  <c r="R450" i="16"/>
  <c r="R451" i="16"/>
  <c r="R452" i="16"/>
  <c r="R453" i="16"/>
  <c r="R454" i="16"/>
  <c r="R455" i="16"/>
  <c r="R456" i="16"/>
  <c r="R457" i="16"/>
  <c r="R458" i="16"/>
  <c r="R459" i="16"/>
  <c r="R460" i="16"/>
  <c r="R461" i="16"/>
  <c r="R462" i="16"/>
  <c r="R463" i="16"/>
  <c r="R464" i="16"/>
  <c r="R465" i="16"/>
  <c r="R466" i="16"/>
  <c r="R467" i="16"/>
  <c r="R468" i="16"/>
  <c r="R469" i="16"/>
  <c r="R470" i="16"/>
  <c r="R471" i="16"/>
  <c r="R472" i="16"/>
  <c r="R473" i="16"/>
  <c r="R474" i="16"/>
  <c r="R475" i="16"/>
  <c r="R476" i="16"/>
  <c r="R477" i="16"/>
  <c r="R478" i="16"/>
  <c r="R479" i="16"/>
  <c r="R480" i="16"/>
  <c r="R481" i="16"/>
  <c r="R482" i="16"/>
  <c r="R483" i="16"/>
  <c r="R484" i="16"/>
  <c r="R485" i="16"/>
  <c r="R486" i="16"/>
  <c r="R487" i="16"/>
  <c r="R488" i="16"/>
  <c r="R489" i="16"/>
  <c r="R490" i="16"/>
  <c r="R491" i="16"/>
  <c r="R492" i="16"/>
  <c r="R493" i="16"/>
  <c r="R494" i="16"/>
  <c r="R495" i="16"/>
  <c r="R496" i="16"/>
  <c r="R497" i="16"/>
  <c r="R498" i="16"/>
  <c r="R499" i="16"/>
  <c r="R500" i="16"/>
  <c r="R501" i="16"/>
  <c r="R502" i="16"/>
  <c r="R503" i="16"/>
  <c r="R504" i="16"/>
  <c r="R505" i="16"/>
  <c r="R506" i="16"/>
  <c r="R507" i="16"/>
  <c r="R508" i="16"/>
  <c r="R509" i="16"/>
  <c r="R510" i="16"/>
  <c r="R511" i="16"/>
  <c r="R512" i="16"/>
  <c r="R513" i="16"/>
  <c r="R514" i="16"/>
  <c r="R515" i="16"/>
  <c r="R16" i="16"/>
  <c r="S16" i="16" s="1"/>
  <c r="T16" i="16" s="1"/>
  <c r="V18" i="8"/>
  <c r="V19" i="8"/>
  <c r="V20" i="8"/>
  <c r="V21" i="8"/>
  <c r="V22" i="8"/>
  <c r="V23" i="8"/>
  <c r="V24" i="8"/>
  <c r="V25" i="8"/>
  <c r="V26" i="8"/>
  <c r="V27" i="8"/>
  <c r="V28" i="8"/>
  <c r="V29" i="8"/>
  <c r="V30" i="8"/>
  <c r="V31" i="8"/>
  <c r="V32" i="8"/>
  <c r="V33" i="8"/>
  <c r="V34" i="8"/>
  <c r="V35" i="8"/>
  <c r="V36" i="8"/>
  <c r="V37" i="8"/>
  <c r="V38" i="8"/>
  <c r="V39" i="8"/>
  <c r="V40" i="8"/>
  <c r="V41" i="8"/>
  <c r="V42" i="8"/>
  <c r="V43" i="8"/>
  <c r="V44" i="8"/>
  <c r="V45" i="8"/>
  <c r="V46" i="8"/>
  <c r="V47" i="8"/>
  <c r="V48" i="8"/>
  <c r="V49" i="8"/>
  <c r="V50" i="8"/>
  <c r="V51" i="8"/>
  <c r="V52" i="8"/>
  <c r="V53" i="8"/>
  <c r="V54" i="8"/>
  <c r="V55" i="8"/>
  <c r="V56" i="8"/>
  <c r="V57" i="8"/>
  <c r="V58" i="8"/>
  <c r="V59" i="8"/>
  <c r="V60" i="8"/>
  <c r="V61" i="8"/>
  <c r="V62" i="8"/>
  <c r="V63" i="8"/>
  <c r="V64" i="8"/>
  <c r="V65" i="8"/>
  <c r="V66" i="8"/>
  <c r="V67" i="8"/>
  <c r="V68" i="8"/>
  <c r="V69" i="8"/>
  <c r="V70" i="8"/>
  <c r="V71" i="8"/>
  <c r="V72" i="8"/>
  <c r="V73" i="8"/>
  <c r="V74" i="8"/>
  <c r="V75" i="8"/>
  <c r="V76" i="8"/>
  <c r="V77" i="8"/>
  <c r="V78" i="8"/>
  <c r="V79" i="8"/>
  <c r="V80" i="8"/>
  <c r="V81" i="8"/>
  <c r="V82" i="8"/>
  <c r="V83" i="8"/>
  <c r="V84" i="8"/>
  <c r="V85" i="8"/>
  <c r="V86" i="8"/>
  <c r="V87" i="8"/>
  <c r="V88" i="8"/>
  <c r="V89" i="8"/>
  <c r="V90" i="8"/>
  <c r="V91" i="8"/>
  <c r="V92" i="8"/>
  <c r="V93" i="8"/>
  <c r="V94" i="8"/>
  <c r="V95" i="8"/>
  <c r="V96" i="8"/>
  <c r="V97" i="8"/>
  <c r="V98" i="8"/>
  <c r="V99" i="8"/>
  <c r="V100" i="8"/>
  <c r="V101" i="8"/>
  <c r="V102" i="8"/>
  <c r="V103" i="8"/>
  <c r="V104" i="8"/>
  <c r="V105" i="8"/>
  <c r="V106" i="8"/>
  <c r="V107" i="8"/>
  <c r="V108" i="8"/>
  <c r="V109" i="8"/>
  <c r="V110" i="8"/>
  <c r="V111" i="8"/>
  <c r="V112" i="8"/>
  <c r="V113" i="8"/>
  <c r="V114" i="8"/>
  <c r="V115" i="8"/>
  <c r="V116" i="8"/>
  <c r="V117" i="8"/>
  <c r="V118" i="8"/>
  <c r="V119" i="8"/>
  <c r="V120" i="8"/>
  <c r="V121" i="8"/>
  <c r="V122" i="8"/>
  <c r="V123" i="8"/>
  <c r="V124" i="8"/>
  <c r="V125" i="8"/>
  <c r="V126" i="8"/>
  <c r="V127" i="8"/>
  <c r="V128" i="8"/>
  <c r="V129" i="8"/>
  <c r="V130" i="8"/>
  <c r="V131" i="8"/>
  <c r="V132" i="8"/>
  <c r="V133" i="8"/>
  <c r="V134" i="8"/>
  <c r="V135" i="8"/>
  <c r="V136" i="8"/>
  <c r="V137" i="8"/>
  <c r="V138" i="8"/>
  <c r="V139" i="8"/>
  <c r="V140" i="8"/>
  <c r="V141" i="8"/>
  <c r="V142" i="8"/>
  <c r="V143" i="8"/>
  <c r="V144" i="8"/>
  <c r="V145" i="8"/>
  <c r="V146" i="8"/>
  <c r="V147" i="8"/>
  <c r="V148" i="8"/>
  <c r="V149" i="8"/>
  <c r="V150" i="8"/>
  <c r="V151" i="8"/>
  <c r="V152" i="8"/>
  <c r="V153" i="8"/>
  <c r="V154" i="8"/>
  <c r="V155" i="8"/>
  <c r="V156" i="8"/>
  <c r="V157" i="8"/>
  <c r="V158" i="8"/>
  <c r="V159" i="8"/>
  <c r="V160" i="8"/>
  <c r="V161" i="8"/>
  <c r="V162" i="8"/>
  <c r="V163" i="8"/>
  <c r="V164" i="8"/>
  <c r="V165" i="8"/>
  <c r="V166" i="8"/>
  <c r="V167" i="8"/>
  <c r="V168" i="8"/>
  <c r="V169" i="8"/>
  <c r="V170" i="8"/>
  <c r="V171" i="8"/>
  <c r="V172" i="8"/>
  <c r="V173" i="8"/>
  <c r="V174" i="8"/>
  <c r="V175" i="8"/>
  <c r="V176" i="8"/>
  <c r="V177" i="8"/>
  <c r="V178" i="8"/>
  <c r="V179" i="8"/>
  <c r="V180" i="8"/>
  <c r="V181" i="8"/>
  <c r="V182" i="8"/>
  <c r="V183" i="8"/>
  <c r="V184" i="8"/>
  <c r="V185" i="8"/>
  <c r="V186" i="8"/>
  <c r="V187" i="8"/>
  <c r="V188" i="8"/>
  <c r="V189" i="8"/>
  <c r="V190" i="8"/>
  <c r="V191" i="8"/>
  <c r="V192" i="8"/>
  <c r="V193" i="8"/>
  <c r="V194" i="8"/>
  <c r="V195" i="8"/>
  <c r="V196" i="8"/>
  <c r="V197" i="8"/>
  <c r="V198" i="8"/>
  <c r="V199" i="8"/>
  <c r="V200" i="8"/>
  <c r="V201" i="8"/>
  <c r="V202" i="8"/>
  <c r="V203" i="8"/>
  <c r="V204" i="8"/>
  <c r="V205" i="8"/>
  <c r="V206" i="8"/>
  <c r="V207" i="8"/>
  <c r="V208" i="8"/>
  <c r="V209" i="8"/>
  <c r="V210" i="8"/>
  <c r="V211" i="8"/>
  <c r="V212" i="8"/>
  <c r="V213" i="8"/>
  <c r="V214" i="8"/>
  <c r="V17" i="8"/>
  <c r="N17" i="8"/>
  <c r="M18" i="8"/>
  <c r="N18" i="8" s="1"/>
  <c r="D19" i="16" l="1"/>
  <c r="C19" i="16"/>
  <c r="W243" i="8"/>
  <c r="W222" i="8"/>
  <c r="W257" i="8"/>
  <c r="W221" i="8"/>
  <c r="W232" i="8"/>
  <c r="W244" i="8"/>
  <c r="W220" i="8"/>
  <c r="W225" i="8"/>
  <c r="W255" i="8"/>
  <c r="W219" i="8"/>
  <c r="W231" i="8"/>
  <c r="W260" i="8"/>
  <c r="W265" i="8"/>
  <c r="W264" i="8"/>
  <c r="W263" i="8"/>
  <c r="W224" i="8"/>
  <c r="W247" i="8"/>
  <c r="W234" i="8"/>
  <c r="W233" i="8"/>
  <c r="W259" i="8"/>
  <c r="W241" i="8"/>
  <c r="W240" i="8"/>
  <c r="W223" i="8"/>
  <c r="W266" i="8"/>
  <c r="W229" i="8"/>
  <c r="W228" i="8"/>
  <c r="W227" i="8"/>
  <c r="W258" i="8"/>
  <c r="W254" i="8"/>
  <c r="W217" i="8"/>
  <c r="W216" i="8"/>
  <c r="W215" i="8"/>
  <c r="W245" i="8"/>
  <c r="W218" i="8"/>
  <c r="W235" i="8"/>
  <c r="W238" i="8"/>
  <c r="W246" i="8"/>
  <c r="W226" i="8"/>
  <c r="W261" i="8"/>
  <c r="W253" i="8"/>
  <c r="W252" i="8"/>
  <c r="W251" i="8"/>
  <c r="W239" i="8"/>
  <c r="W242" i="8"/>
  <c r="W237" i="8"/>
  <c r="W249" i="8"/>
  <c r="W262" i="8"/>
  <c r="W256" i="8"/>
  <c r="W230" i="8"/>
  <c r="W248" i="8"/>
  <c r="W236" i="8"/>
  <c r="W250" i="8"/>
  <c r="W18" i="8"/>
  <c r="W173" i="8"/>
  <c r="C398" i="16"/>
  <c r="C69" i="16"/>
  <c r="C424" i="16"/>
  <c r="C174" i="16"/>
  <c r="D163" i="16"/>
  <c r="D293" i="16"/>
  <c r="C83" i="16"/>
  <c r="W20" i="8"/>
  <c r="C161" i="16"/>
  <c r="C64" i="16"/>
  <c r="C395" i="16"/>
  <c r="C208" i="16"/>
  <c r="C149" i="16"/>
  <c r="C369" i="16"/>
  <c r="W205" i="8"/>
  <c r="C207" i="16"/>
  <c r="C148" i="16"/>
  <c r="D45" i="16"/>
  <c r="C368" i="16"/>
  <c r="D206" i="16"/>
  <c r="C136" i="16"/>
  <c r="D513" i="16"/>
  <c r="D333" i="16"/>
  <c r="W37" i="8"/>
  <c r="C198" i="16"/>
  <c r="C135" i="16"/>
  <c r="C512" i="16"/>
  <c r="D323" i="16"/>
  <c r="W47" i="8"/>
  <c r="D195" i="16"/>
  <c r="C123" i="16"/>
  <c r="C491" i="16"/>
  <c r="D296" i="16"/>
  <c r="D186" i="16"/>
  <c r="C122" i="16"/>
  <c r="D485" i="16"/>
  <c r="C231" i="16"/>
  <c r="D257" i="16"/>
  <c r="C279" i="16"/>
  <c r="D305" i="16"/>
  <c r="C334" i="16"/>
  <c r="C358" i="16"/>
  <c r="D383" i="16"/>
  <c r="D404" i="16"/>
  <c r="C430" i="16"/>
  <c r="C449" i="16"/>
  <c r="D476" i="16"/>
  <c r="C495" i="16"/>
  <c r="C43" i="16"/>
  <c r="D57" i="16"/>
  <c r="C71" i="16"/>
  <c r="C88" i="16"/>
  <c r="C103" i="16"/>
  <c r="C116" i="16"/>
  <c r="C128" i="16"/>
  <c r="D140" i="16"/>
  <c r="D150" i="16"/>
  <c r="C162" i="16"/>
  <c r="D171" i="16"/>
  <c r="C181" i="16"/>
  <c r="D189" i="16"/>
  <c r="C200" i="16"/>
  <c r="D208" i="16"/>
  <c r="W89" i="8"/>
  <c r="W161" i="8"/>
  <c r="D231" i="16"/>
  <c r="C260" i="16"/>
  <c r="D279" i="16"/>
  <c r="C308" i="16"/>
  <c r="C339" i="16"/>
  <c r="C365" i="16"/>
  <c r="C386" i="16"/>
  <c r="D411" i="16"/>
  <c r="D430" i="16"/>
  <c r="C458" i="16"/>
  <c r="C477" i="16"/>
  <c r="D495" i="16"/>
  <c r="D44" i="16"/>
  <c r="C58" i="16"/>
  <c r="C72" i="16"/>
  <c r="C90" i="16"/>
  <c r="D103" i="16"/>
  <c r="D116" i="16"/>
  <c r="C129" i="16"/>
  <c r="D141" i="16"/>
  <c r="C152" i="16"/>
  <c r="D162" i="16"/>
  <c r="D172" i="16"/>
  <c r="D181" i="16"/>
  <c r="C191" i="16"/>
  <c r="D200" i="16"/>
  <c r="C209" i="16"/>
  <c r="W59" i="8"/>
  <c r="W131" i="8"/>
  <c r="W203" i="8"/>
  <c r="C232" i="16"/>
  <c r="D260" i="16"/>
  <c r="C287" i="16"/>
  <c r="C311" i="16"/>
  <c r="D339" i="16"/>
  <c r="D365" i="16"/>
  <c r="D386" i="16"/>
  <c r="C412" i="16"/>
  <c r="C431" i="16"/>
  <c r="D458" i="16"/>
  <c r="D477" i="16"/>
  <c r="C501" i="16"/>
  <c r="C45" i="16"/>
  <c r="D58" i="16"/>
  <c r="C75" i="16"/>
  <c r="D90" i="16"/>
  <c r="C104" i="16"/>
  <c r="D225" i="16"/>
  <c r="D261" i="16"/>
  <c r="C296" i="16"/>
  <c r="C326" i="16"/>
  <c r="D368" i="16"/>
  <c r="D395" i="16"/>
  <c r="C429" i="16"/>
  <c r="D459" i="16"/>
  <c r="C488" i="16"/>
  <c r="D512" i="16"/>
  <c r="C49" i="16"/>
  <c r="D68" i="16"/>
  <c r="C84" i="16"/>
  <c r="C106" i="16"/>
  <c r="D122" i="16"/>
  <c r="D135" i="16"/>
  <c r="D148" i="16"/>
  <c r="C163" i="16"/>
  <c r="D174" i="16"/>
  <c r="C186" i="16"/>
  <c r="C196" i="16"/>
  <c r="D207" i="16"/>
  <c r="W101" i="8"/>
  <c r="W143" i="8"/>
  <c r="W185" i="8"/>
  <c r="W17" i="8"/>
  <c r="D232" i="16"/>
  <c r="C267" i="16"/>
  <c r="C304" i="16"/>
  <c r="C340" i="16"/>
  <c r="D369" i="16"/>
  <c r="C401" i="16"/>
  <c r="D431" i="16"/>
  <c r="C465" i="16"/>
  <c r="D491" i="16"/>
  <c r="C50" i="16"/>
  <c r="D69" i="16"/>
  <c r="C91" i="16"/>
  <c r="C109" i="16"/>
  <c r="D123" i="16"/>
  <c r="D136" i="16"/>
  <c r="D153" i="16"/>
  <c r="C165" i="16"/>
  <c r="D175" i="16"/>
  <c r="D187" i="16"/>
  <c r="C199" i="16"/>
  <c r="C211" i="16"/>
  <c r="W29" i="8"/>
  <c r="W71" i="8"/>
  <c r="W113" i="8"/>
  <c r="W155" i="8"/>
  <c r="W197" i="8"/>
  <c r="C233" i="16"/>
  <c r="C272" i="16"/>
  <c r="D304" i="16"/>
  <c r="D340" i="16"/>
  <c r="C370" i="16"/>
  <c r="D401" i="16"/>
  <c r="C434" i="16"/>
  <c r="D465" i="16"/>
  <c r="C494" i="16"/>
  <c r="D50" i="16"/>
  <c r="C70" i="16"/>
  <c r="D91" i="16"/>
  <c r="D110" i="16"/>
  <c r="C124" i="16"/>
  <c r="C139" i="16"/>
  <c r="C154" i="16"/>
  <c r="C176" i="16"/>
  <c r="C188" i="16"/>
  <c r="D199" i="16"/>
  <c r="C212" i="16"/>
  <c r="W21" i="8"/>
  <c r="W167" i="8"/>
  <c r="W209" i="8"/>
  <c r="D242" i="16"/>
  <c r="C275" i="16"/>
  <c r="C305" i="16"/>
  <c r="C341" i="16"/>
  <c r="C375" i="16"/>
  <c r="C404" i="16"/>
  <c r="C441" i="16"/>
  <c r="C466" i="16"/>
  <c r="D494" i="16"/>
  <c r="C24" i="16"/>
  <c r="C51" i="16"/>
  <c r="D70" i="16"/>
  <c r="D94" i="16"/>
  <c r="C111" i="16"/>
  <c r="C126" i="16"/>
  <c r="C142" i="16"/>
  <c r="D154" i="16"/>
  <c r="D166" i="16"/>
  <c r="D176" i="16"/>
  <c r="D188" i="16"/>
  <c r="C201" i="16"/>
  <c r="D212" i="16"/>
  <c r="W41" i="8"/>
  <c r="W83" i="8"/>
  <c r="W125" i="8"/>
  <c r="C243" i="16"/>
  <c r="D275" i="16"/>
  <c r="D311" i="16"/>
  <c r="D377" i="16"/>
  <c r="D412" i="16"/>
  <c r="D441" i="16"/>
  <c r="C473" i="16"/>
  <c r="D502" i="16"/>
  <c r="C27" i="16"/>
  <c r="C52" i="16"/>
  <c r="C76" i="16"/>
  <c r="C95" i="16"/>
  <c r="D114" i="16"/>
  <c r="D127" i="16"/>
  <c r="D142" i="16"/>
  <c r="C167" i="16"/>
  <c r="C179" i="16"/>
  <c r="C189" i="16"/>
  <c r="D213" i="16"/>
  <c r="W22" i="8"/>
  <c r="W137" i="8"/>
  <c r="D243" i="16"/>
  <c r="C380" i="16"/>
  <c r="D473" i="16"/>
  <c r="D27" i="16"/>
  <c r="C78" i="16"/>
  <c r="C115" i="16"/>
  <c r="D129" i="16"/>
  <c r="C156" i="16"/>
  <c r="C180" i="16"/>
  <c r="C202" i="16"/>
  <c r="C214" i="16"/>
  <c r="W53" i="8"/>
  <c r="C244" i="16"/>
  <c r="D321" i="16"/>
  <c r="D351" i="16"/>
  <c r="C383" i="16"/>
  <c r="D413" i="16"/>
  <c r="C447" i="16"/>
  <c r="D503" i="16"/>
  <c r="D30" i="16"/>
  <c r="D78" i="16"/>
  <c r="D115" i="16"/>
  <c r="C144" i="16"/>
  <c r="D168" i="16"/>
  <c r="C193" i="16"/>
  <c r="D214" i="16"/>
  <c r="W191" i="8"/>
  <c r="D287" i="16"/>
  <c r="C62" i="16"/>
  <c r="C117" i="16"/>
  <c r="C157" i="16"/>
  <c r="C182" i="16"/>
  <c r="D205" i="16"/>
  <c r="D249" i="16"/>
  <c r="D322" i="16"/>
  <c r="C357" i="16"/>
  <c r="D387" i="16"/>
  <c r="C419" i="16"/>
  <c r="C483" i="16"/>
  <c r="C509" i="16"/>
  <c r="D62" i="16"/>
  <c r="C102" i="16"/>
  <c r="C134" i="16"/>
  <c r="D158" i="16"/>
  <c r="D182" i="16"/>
  <c r="C206" i="16"/>
  <c r="W119" i="8"/>
  <c r="C250" i="16"/>
  <c r="D448" i="16"/>
  <c r="D36" i="16"/>
  <c r="D102" i="16"/>
  <c r="D134" i="16"/>
  <c r="C160" i="16"/>
  <c r="C166" i="16"/>
  <c r="D350" i="16"/>
  <c r="C155" i="16"/>
  <c r="D201" i="16"/>
  <c r="W95" i="8"/>
  <c r="W179" i="8"/>
  <c r="C278" i="16"/>
  <c r="C321" i="16"/>
  <c r="C351" i="16"/>
  <c r="C413" i="16"/>
  <c r="C442" i="16"/>
  <c r="C503" i="16"/>
  <c r="D56" i="16"/>
  <c r="C96" i="16"/>
  <c r="C143" i="16"/>
  <c r="C168" i="16"/>
  <c r="D192" i="16"/>
  <c r="D278" i="16"/>
  <c r="C476" i="16"/>
  <c r="C57" i="16"/>
  <c r="D96" i="16"/>
  <c r="D130" i="16"/>
  <c r="D156" i="16"/>
  <c r="D180" i="16"/>
  <c r="D202" i="16"/>
  <c r="W23" i="8"/>
  <c r="W65" i="8"/>
  <c r="W107" i="8"/>
  <c r="W149" i="8"/>
  <c r="C249" i="16"/>
  <c r="C322" i="16"/>
  <c r="C352" i="16"/>
  <c r="C387" i="16"/>
  <c r="C416" i="16"/>
  <c r="D447" i="16"/>
  <c r="C478" i="16"/>
  <c r="C506" i="16"/>
  <c r="C32" i="16"/>
  <c r="D81" i="16"/>
  <c r="D97" i="16"/>
  <c r="D132" i="16"/>
  <c r="D145" i="16"/>
  <c r="D169" i="16"/>
  <c r="D193" i="16"/>
  <c r="C215" i="16"/>
  <c r="C290" i="16"/>
  <c r="C448" i="16"/>
  <c r="C36" i="16"/>
  <c r="C82" i="16"/>
  <c r="C119" i="16"/>
  <c r="C147" i="16"/>
  <c r="C170" i="16"/>
  <c r="C194" i="16"/>
  <c r="W35" i="8"/>
  <c r="W77" i="8"/>
  <c r="C293" i="16"/>
  <c r="C323" i="16"/>
  <c r="D357" i="16"/>
  <c r="D394" i="16"/>
  <c r="D419" i="16"/>
  <c r="C484" i="16"/>
  <c r="D509" i="16"/>
  <c r="C63" i="16"/>
  <c r="D82" i="16"/>
  <c r="C121" i="16"/>
  <c r="D147" i="16"/>
  <c r="C173" i="16"/>
  <c r="D194" i="16"/>
  <c r="D49" i="16"/>
  <c r="C225" i="16"/>
  <c r="D184" i="16"/>
  <c r="C108" i="16"/>
  <c r="C460" i="16"/>
  <c r="C262" i="16"/>
  <c r="C183" i="16"/>
  <c r="D104" i="16"/>
  <c r="C459" i="16"/>
  <c r="C261" i="16"/>
  <c r="W163" i="8"/>
  <c r="C175" i="16"/>
  <c r="D84" i="16"/>
  <c r="D429" i="16"/>
  <c r="C226" i="16"/>
  <c r="W109" i="8"/>
  <c r="W55" i="8"/>
  <c r="W181" i="8"/>
  <c r="W28" i="8"/>
  <c r="W67" i="8"/>
  <c r="W25" i="8"/>
  <c r="W139" i="8"/>
  <c r="W97" i="8"/>
  <c r="W127" i="8"/>
  <c r="W85" i="8"/>
  <c r="W43" i="8"/>
  <c r="W211" i="8"/>
  <c r="W169" i="8"/>
  <c r="W199" i="8"/>
  <c r="W157" i="8"/>
  <c r="W115" i="8"/>
  <c r="W73" i="8"/>
  <c r="W31" i="8"/>
  <c r="W138" i="8"/>
  <c r="W187" i="8"/>
  <c r="W145" i="8"/>
  <c r="W103" i="8"/>
  <c r="W61" i="8"/>
  <c r="W206" i="8"/>
  <c r="W175" i="8"/>
  <c r="W133" i="8"/>
  <c r="W91" i="8"/>
  <c r="W193" i="8"/>
  <c r="W121" i="8"/>
  <c r="W49" i="8"/>
  <c r="W151" i="8"/>
  <c r="W79" i="8"/>
  <c r="W19" i="8"/>
  <c r="C350" i="16"/>
  <c r="C333" i="16"/>
  <c r="C316" i="16"/>
  <c r="D303" i="16"/>
  <c r="D286" i="16"/>
  <c r="D269" i="16"/>
  <c r="C257" i="16"/>
  <c r="C242" i="16"/>
  <c r="C216" i="16"/>
  <c r="C222" i="16"/>
  <c r="C228" i="16"/>
  <c r="C234" i="16"/>
  <c r="C240" i="16"/>
  <c r="C246" i="16"/>
  <c r="C252" i="16"/>
  <c r="C258" i="16"/>
  <c r="C264" i="16"/>
  <c r="C270" i="16"/>
  <c r="C276" i="16"/>
  <c r="C282" i="16"/>
  <c r="C288" i="16"/>
  <c r="C294" i="16"/>
  <c r="C300" i="16"/>
  <c r="C306" i="16"/>
  <c r="C312" i="16"/>
  <c r="C318" i="16"/>
  <c r="C324" i="16"/>
  <c r="C330" i="16"/>
  <c r="C336" i="16"/>
  <c r="C342" i="16"/>
  <c r="C348" i="16"/>
  <c r="C354" i="16"/>
  <c r="C360" i="16"/>
  <c r="C366" i="16"/>
  <c r="C372" i="16"/>
  <c r="C378" i="16"/>
  <c r="C384" i="16"/>
  <c r="C390" i="16"/>
  <c r="C396" i="16"/>
  <c r="C402" i="16"/>
  <c r="C408" i="16"/>
  <c r="C414" i="16"/>
  <c r="C420" i="16"/>
  <c r="C426" i="16"/>
  <c r="C432" i="16"/>
  <c r="C438" i="16"/>
  <c r="C444" i="16"/>
  <c r="C450" i="16"/>
  <c r="C456" i="16"/>
  <c r="C462" i="16"/>
  <c r="C468" i="16"/>
  <c r="C474" i="16"/>
  <c r="C480" i="16"/>
  <c r="C486" i="16"/>
  <c r="C492" i="16"/>
  <c r="C498" i="16"/>
  <c r="C504" i="16"/>
  <c r="C510" i="16"/>
  <c r="C22" i="16"/>
  <c r="C28" i="16"/>
  <c r="D216" i="16"/>
  <c r="D222" i="16"/>
  <c r="D228" i="16"/>
  <c r="D234" i="16"/>
  <c r="D240" i="16"/>
  <c r="D246" i="16"/>
  <c r="D252" i="16"/>
  <c r="D258" i="16"/>
  <c r="D264" i="16"/>
  <c r="D270" i="16"/>
  <c r="D276" i="16"/>
  <c r="D282" i="16"/>
  <c r="D288" i="16"/>
  <c r="D294" i="16"/>
  <c r="D300" i="16"/>
  <c r="D306" i="16"/>
  <c r="D312" i="16"/>
  <c r="D318" i="16"/>
  <c r="D324" i="16"/>
  <c r="D330" i="16"/>
  <c r="D336" i="16"/>
  <c r="D342" i="16"/>
  <c r="D348" i="16"/>
  <c r="D354" i="16"/>
  <c r="D360" i="16"/>
  <c r="D366" i="16"/>
  <c r="D372" i="16"/>
  <c r="D378" i="16"/>
  <c r="D384" i="16"/>
  <c r="D390" i="16"/>
  <c r="D396" i="16"/>
  <c r="D402" i="16"/>
  <c r="D408" i="16"/>
  <c r="D414" i="16"/>
  <c r="D420" i="16"/>
  <c r="D426" i="16"/>
  <c r="D432" i="16"/>
  <c r="D438" i="16"/>
  <c r="D444" i="16"/>
  <c r="D450" i="16"/>
  <c r="D456" i="16"/>
  <c r="D462" i="16"/>
  <c r="D468" i="16"/>
  <c r="D474" i="16"/>
  <c r="D480" i="16"/>
  <c r="D486" i="16"/>
  <c r="D492" i="16"/>
  <c r="D498" i="16"/>
  <c r="D504" i="16"/>
  <c r="D510" i="16"/>
  <c r="D22" i="16"/>
  <c r="D28" i="16"/>
  <c r="C217" i="16"/>
  <c r="C223" i="16"/>
  <c r="C229" i="16"/>
  <c r="C235" i="16"/>
  <c r="C241" i="16"/>
  <c r="C247" i="16"/>
  <c r="C253" i="16"/>
  <c r="C259" i="16"/>
  <c r="C265" i="16"/>
  <c r="C271" i="16"/>
  <c r="C277" i="16"/>
  <c r="C283" i="16"/>
  <c r="C289" i="16"/>
  <c r="C295" i="16"/>
  <c r="C301" i="16"/>
  <c r="C307" i="16"/>
  <c r="C313" i="16"/>
  <c r="C319" i="16"/>
  <c r="C325" i="16"/>
  <c r="C331" i="16"/>
  <c r="C337" i="16"/>
  <c r="C343" i="16"/>
  <c r="C349" i="16"/>
  <c r="C355" i="16"/>
  <c r="C361" i="16"/>
  <c r="C367" i="16"/>
  <c r="C373" i="16"/>
  <c r="C379" i="16"/>
  <c r="C385" i="16"/>
  <c r="C391" i="16"/>
  <c r="C397" i="16"/>
  <c r="C403" i="16"/>
  <c r="C409" i="16"/>
  <c r="C415" i="16"/>
  <c r="C421" i="16"/>
  <c r="C427" i="16"/>
  <c r="C433" i="16"/>
  <c r="C439" i="16"/>
  <c r="C445" i="16"/>
  <c r="C451" i="16"/>
  <c r="C457" i="16"/>
  <c r="C463" i="16"/>
  <c r="C469" i="16"/>
  <c r="C475" i="16"/>
  <c r="C481" i="16"/>
  <c r="C487" i="16"/>
  <c r="C493" i="16"/>
  <c r="C499" i="16"/>
  <c r="C505" i="16"/>
  <c r="C511" i="16"/>
  <c r="C23" i="16"/>
  <c r="C29" i="16"/>
  <c r="C35" i="16"/>
  <c r="D217" i="16"/>
  <c r="D223" i="16"/>
  <c r="D229" i="16"/>
  <c r="D235" i="16"/>
  <c r="D241" i="16"/>
  <c r="D247" i="16"/>
  <c r="D253" i="16"/>
  <c r="D259" i="16"/>
  <c r="D265" i="16"/>
  <c r="D271" i="16"/>
  <c r="D277" i="16"/>
  <c r="D283" i="16"/>
  <c r="D289" i="16"/>
  <c r="D295" i="16"/>
  <c r="D301" i="16"/>
  <c r="D307" i="16"/>
  <c r="D313" i="16"/>
  <c r="D319" i="16"/>
  <c r="D325" i="16"/>
  <c r="D331" i="16"/>
  <c r="D337" i="16"/>
  <c r="D343" i="16"/>
  <c r="D349" i="16"/>
  <c r="D355" i="16"/>
  <c r="D361" i="16"/>
  <c r="D367" i="16"/>
  <c r="D373" i="16"/>
  <c r="D379" i="16"/>
  <c r="D385" i="16"/>
  <c r="D391" i="16"/>
  <c r="D397" i="16"/>
  <c r="D403" i="16"/>
  <c r="D409" i="16"/>
  <c r="D415" i="16"/>
  <c r="D421" i="16"/>
  <c r="D427" i="16"/>
  <c r="D433" i="16"/>
  <c r="D439" i="16"/>
  <c r="D445" i="16"/>
  <c r="D451" i="16"/>
  <c r="D457" i="16"/>
  <c r="D463" i="16"/>
  <c r="D469" i="16"/>
  <c r="D475" i="16"/>
  <c r="D481" i="16"/>
  <c r="D487" i="16"/>
  <c r="D493" i="16"/>
  <c r="D499" i="16"/>
  <c r="D505" i="16"/>
  <c r="D511" i="16"/>
  <c r="D23" i="16"/>
  <c r="D29" i="16"/>
  <c r="D35" i="16"/>
  <c r="D41" i="16"/>
  <c r="D47" i="16"/>
  <c r="D53" i="16"/>
  <c r="D59" i="16"/>
  <c r="D65" i="16"/>
  <c r="D71" i="16"/>
  <c r="D77" i="16"/>
  <c r="D83" i="16"/>
  <c r="D89" i="16"/>
  <c r="D95" i="16"/>
  <c r="D101" i="16"/>
  <c r="D107" i="16"/>
  <c r="D113" i="16"/>
  <c r="D119" i="16"/>
  <c r="D125" i="16"/>
  <c r="D131" i="16"/>
  <c r="D137" i="16"/>
  <c r="D143" i="16"/>
  <c r="D149" i="16"/>
  <c r="D155" i="16"/>
  <c r="D161" i="16"/>
  <c r="D167" i="16"/>
  <c r="D173" i="16"/>
  <c r="D179" i="16"/>
  <c r="D185" i="16"/>
  <c r="D191" i="16"/>
  <c r="D197" i="16"/>
  <c r="D203" i="16"/>
  <c r="D209" i="16"/>
  <c r="D215" i="16"/>
  <c r="C218" i="16"/>
  <c r="D218" i="16"/>
  <c r="D226" i="16"/>
  <c r="D236" i="16"/>
  <c r="D244" i="16"/>
  <c r="D254" i="16"/>
  <c r="D262" i="16"/>
  <c r="D272" i="16"/>
  <c r="D280" i="16"/>
  <c r="D290" i="16"/>
  <c r="D298" i="16"/>
  <c r="D308" i="16"/>
  <c r="D316" i="16"/>
  <c r="D326" i="16"/>
  <c r="D334" i="16"/>
  <c r="D344" i="16"/>
  <c r="D352" i="16"/>
  <c r="D362" i="16"/>
  <c r="D370" i="16"/>
  <c r="D380" i="16"/>
  <c r="D388" i="16"/>
  <c r="D398" i="16"/>
  <c r="D406" i="16"/>
  <c r="D416" i="16"/>
  <c r="D424" i="16"/>
  <c r="D434" i="16"/>
  <c r="D442" i="16"/>
  <c r="D452" i="16"/>
  <c r="D460" i="16"/>
  <c r="D470" i="16"/>
  <c r="D478" i="16"/>
  <c r="D488" i="16"/>
  <c r="D496" i="16"/>
  <c r="D506" i="16"/>
  <c r="D514" i="16"/>
  <c r="D24" i="16"/>
  <c r="D32" i="16"/>
  <c r="D39" i="16"/>
  <c r="C46" i="16"/>
  <c r="D52" i="16"/>
  <c r="C59" i="16"/>
  <c r="C66" i="16"/>
  <c r="D72" i="16"/>
  <c r="C79" i="16"/>
  <c r="D85" i="16"/>
  <c r="C92" i="16"/>
  <c r="D98" i="16"/>
  <c r="C105" i="16"/>
  <c r="D111" i="16"/>
  <c r="C118" i="16"/>
  <c r="D124" i="16"/>
  <c r="C131" i="16"/>
  <c r="C138" i="16"/>
  <c r="D144" i="16"/>
  <c r="C151" i="16"/>
  <c r="D157" i="16"/>
  <c r="C164" i="16"/>
  <c r="D170" i="16"/>
  <c r="C177" i="16"/>
  <c r="D183" i="16"/>
  <c r="C190" i="16"/>
  <c r="D196" i="16"/>
  <c r="C203" i="16"/>
  <c r="C210" i="16"/>
  <c r="D227" i="16"/>
  <c r="D263" i="16"/>
  <c r="D281" i="16"/>
  <c r="D299" i="16"/>
  <c r="D317" i="16"/>
  <c r="D335" i="16"/>
  <c r="D353" i="16"/>
  <c r="D371" i="16"/>
  <c r="D389" i="16"/>
  <c r="D407" i="16"/>
  <c r="D425" i="16"/>
  <c r="D443" i="16"/>
  <c r="D471" i="16"/>
  <c r="D489" i="16"/>
  <c r="D507" i="16"/>
  <c r="D25" i="16"/>
  <c r="C47" i="16"/>
  <c r="C67" i="16"/>
  <c r="D86" i="16"/>
  <c r="D112" i="16"/>
  <c r="C219" i="16"/>
  <c r="C227" i="16"/>
  <c r="C237" i="16"/>
  <c r="C245" i="16"/>
  <c r="C255" i="16"/>
  <c r="C263" i="16"/>
  <c r="C273" i="16"/>
  <c r="C281" i="16"/>
  <c r="C291" i="16"/>
  <c r="C299" i="16"/>
  <c r="C309" i="16"/>
  <c r="C317" i="16"/>
  <c r="C327" i="16"/>
  <c r="C335" i="16"/>
  <c r="C345" i="16"/>
  <c r="C353" i="16"/>
  <c r="C363" i="16"/>
  <c r="C371" i="16"/>
  <c r="C381" i="16"/>
  <c r="C389" i="16"/>
  <c r="C399" i="16"/>
  <c r="C407" i="16"/>
  <c r="C417" i="16"/>
  <c r="C425" i="16"/>
  <c r="C435" i="16"/>
  <c r="C443" i="16"/>
  <c r="C453" i="16"/>
  <c r="C461" i="16"/>
  <c r="C471" i="16"/>
  <c r="C479" i="16"/>
  <c r="C489" i="16"/>
  <c r="C497" i="16"/>
  <c r="C507" i="16"/>
  <c r="C515" i="16"/>
  <c r="C25" i="16"/>
  <c r="C33" i="16"/>
  <c r="C40" i="16"/>
  <c r="D46" i="16"/>
  <c r="C53" i="16"/>
  <c r="C60" i="16"/>
  <c r="D66" i="16"/>
  <c r="C73" i="16"/>
  <c r="D79" i="16"/>
  <c r="C86" i="16"/>
  <c r="D92" i="16"/>
  <c r="C99" i="16"/>
  <c r="D105" i="16"/>
  <c r="C112" i="16"/>
  <c r="D118" i="16"/>
  <c r="C125" i="16"/>
  <c r="C132" i="16"/>
  <c r="D138" i="16"/>
  <c r="C145" i="16"/>
  <c r="D151" i="16"/>
  <c r="C158" i="16"/>
  <c r="D164" i="16"/>
  <c r="C171" i="16"/>
  <c r="D177" i="16"/>
  <c r="C184" i="16"/>
  <c r="D190" i="16"/>
  <c r="C197" i="16"/>
  <c r="C204" i="16"/>
  <c r="D210" i="16"/>
  <c r="D219" i="16"/>
  <c r="D237" i="16"/>
  <c r="D245" i="16"/>
  <c r="D255" i="16"/>
  <c r="D273" i="16"/>
  <c r="D291" i="16"/>
  <c r="D309" i="16"/>
  <c r="D327" i="16"/>
  <c r="D345" i="16"/>
  <c r="D363" i="16"/>
  <c r="D381" i="16"/>
  <c r="D399" i="16"/>
  <c r="D417" i="16"/>
  <c r="D435" i="16"/>
  <c r="D453" i="16"/>
  <c r="D479" i="16"/>
  <c r="D497" i="16"/>
  <c r="D515" i="16"/>
  <c r="D40" i="16"/>
  <c r="C54" i="16"/>
  <c r="D73" i="16"/>
  <c r="C93" i="16"/>
  <c r="D461" i="16"/>
  <c r="D33" i="16"/>
  <c r="D60" i="16"/>
  <c r="C80" i="16"/>
  <c r="D99" i="16"/>
  <c r="C220" i="16"/>
  <c r="C230" i="16"/>
  <c r="C238" i="16"/>
  <c r="C248" i="16"/>
  <c r="C256" i="16"/>
  <c r="C266" i="16"/>
  <c r="C274" i="16"/>
  <c r="C284" i="16"/>
  <c r="C292" i="16"/>
  <c r="C302" i="16"/>
  <c r="C310" i="16"/>
  <c r="C320" i="16"/>
  <c r="C328" i="16"/>
  <c r="C338" i="16"/>
  <c r="C346" i="16"/>
  <c r="C356" i="16"/>
  <c r="C364" i="16"/>
  <c r="C374" i="16"/>
  <c r="C382" i="16"/>
  <c r="C392" i="16"/>
  <c r="C400" i="16"/>
  <c r="C410" i="16"/>
  <c r="C418" i="16"/>
  <c r="C428" i="16"/>
  <c r="C436" i="16"/>
  <c r="C446" i="16"/>
  <c r="C454" i="16"/>
  <c r="C464" i="16"/>
  <c r="C472" i="16"/>
  <c r="C482" i="16"/>
  <c r="C490" i="16"/>
  <c r="C500" i="16"/>
  <c r="C508" i="16"/>
  <c r="C26" i="16"/>
  <c r="C34" i="16"/>
  <c r="C41" i="16"/>
  <c r="C48" i="16"/>
  <c r="D54" i="16"/>
  <c r="C61" i="16"/>
  <c r="D67" i="16"/>
  <c r="C74" i="16"/>
  <c r="D80" i="16"/>
  <c r="C87" i="16"/>
  <c r="D93" i="16"/>
  <c r="C100" i="16"/>
  <c r="D106" i="16"/>
  <c r="C113" i="16"/>
  <c r="C120" i="16"/>
  <c r="D126" i="16"/>
  <c r="C133" i="16"/>
  <c r="D139" i="16"/>
  <c r="C146" i="16"/>
  <c r="D152" i="16"/>
  <c r="C159" i="16"/>
  <c r="D165" i="16"/>
  <c r="C172" i="16"/>
  <c r="D178" i="16"/>
  <c r="C185" i="16"/>
  <c r="C192" i="16"/>
  <c r="D198" i="16"/>
  <c r="C205" i="16"/>
  <c r="D211" i="16"/>
  <c r="D220" i="16"/>
  <c r="D230" i="16"/>
  <c r="D238" i="16"/>
  <c r="D248" i="16"/>
  <c r="D256" i="16"/>
  <c r="D266" i="16"/>
  <c r="D274" i="16"/>
  <c r="D284" i="16"/>
  <c r="D292" i="16"/>
  <c r="D302" i="16"/>
  <c r="D310" i="16"/>
  <c r="D320" i="16"/>
  <c r="D328" i="16"/>
  <c r="D338" i="16"/>
  <c r="D346" i="16"/>
  <c r="D356" i="16"/>
  <c r="D364" i="16"/>
  <c r="D374" i="16"/>
  <c r="D382" i="16"/>
  <c r="D392" i="16"/>
  <c r="D400" i="16"/>
  <c r="D410" i="16"/>
  <c r="D418" i="16"/>
  <c r="D428" i="16"/>
  <c r="D436" i="16"/>
  <c r="D446" i="16"/>
  <c r="D454" i="16"/>
  <c r="D464" i="16"/>
  <c r="D472" i="16"/>
  <c r="D482" i="16"/>
  <c r="D490" i="16"/>
  <c r="D500" i="16"/>
  <c r="D508" i="16"/>
  <c r="D26" i="16"/>
  <c r="D34" i="16"/>
  <c r="C42" i="16"/>
  <c r="D48" i="16"/>
  <c r="C55" i="16"/>
  <c r="D61" i="16"/>
  <c r="C68" i="16"/>
  <c r="D74" i="16"/>
  <c r="C81" i="16"/>
  <c r="D87" i="16"/>
  <c r="C94" i="16"/>
  <c r="D100" i="16"/>
  <c r="C107" i="16"/>
  <c r="C114" i="16"/>
  <c r="D120" i="16"/>
  <c r="C127" i="16"/>
  <c r="D133" i="16"/>
  <c r="C140" i="16"/>
  <c r="D146" i="16"/>
  <c r="C153" i="16"/>
  <c r="D159" i="16"/>
  <c r="C213" i="16"/>
  <c r="D204" i="16"/>
  <c r="C195" i="16"/>
  <c r="C187" i="16"/>
  <c r="C178" i="16"/>
  <c r="C169" i="16"/>
  <c r="D160" i="16"/>
  <c r="C150" i="16"/>
  <c r="C141" i="16"/>
  <c r="C130" i="16"/>
  <c r="D121" i="16"/>
  <c r="C110" i="16"/>
  <c r="C101" i="16"/>
  <c r="C89" i="16"/>
  <c r="C77" i="16"/>
  <c r="C65" i="16"/>
  <c r="C56" i="16"/>
  <c r="C44" i="16"/>
  <c r="D31" i="16"/>
  <c r="C502" i="16"/>
  <c r="C485" i="16"/>
  <c r="C470" i="16"/>
  <c r="D455" i="16"/>
  <c r="D440" i="16"/>
  <c r="D423" i="16"/>
  <c r="C411" i="16"/>
  <c r="C394" i="16"/>
  <c r="C377" i="16"/>
  <c r="C362" i="16"/>
  <c r="D347" i="16"/>
  <c r="D332" i="16"/>
  <c r="D315" i="16"/>
  <c r="C303" i="16"/>
  <c r="C286" i="16"/>
  <c r="C269" i="16"/>
  <c r="C254" i="16"/>
  <c r="D239" i="16"/>
  <c r="D224" i="16"/>
  <c r="D109" i="16"/>
  <c r="C98" i="16"/>
  <c r="D88" i="16"/>
  <c r="D76" i="16"/>
  <c r="D64" i="16"/>
  <c r="D55" i="16"/>
  <c r="D43" i="16"/>
  <c r="C31" i="16"/>
  <c r="C514" i="16"/>
  <c r="D501" i="16"/>
  <c r="D484" i="16"/>
  <c r="D467" i="16"/>
  <c r="C455" i="16"/>
  <c r="C440" i="16"/>
  <c r="C423" i="16"/>
  <c r="C406" i="16"/>
  <c r="D393" i="16"/>
  <c r="D376" i="16"/>
  <c r="D359" i="16"/>
  <c r="C347" i="16"/>
  <c r="C332" i="16"/>
  <c r="C315" i="16"/>
  <c r="C298" i="16"/>
  <c r="D285" i="16"/>
  <c r="D268" i="16"/>
  <c r="D251" i="16"/>
  <c r="C239" i="16"/>
  <c r="C224" i="16"/>
  <c r="C467" i="16"/>
  <c r="C452" i="16"/>
  <c r="D437" i="16"/>
  <c r="D422" i="16"/>
  <c r="D405" i="16"/>
  <c r="C393" i="16"/>
  <c r="C376" i="16"/>
  <c r="C359" i="16"/>
  <c r="C344" i="16"/>
  <c r="D329" i="16"/>
  <c r="D314" i="16"/>
  <c r="D297" i="16"/>
  <c r="C285" i="16"/>
  <c r="C268" i="16"/>
  <c r="C251" i="16"/>
  <c r="C236" i="16"/>
  <c r="D221" i="16"/>
  <c r="C137" i="16"/>
  <c r="D128" i="16"/>
  <c r="D117" i="16"/>
  <c r="D108" i="16"/>
  <c r="C97" i="16"/>
  <c r="C85" i="16"/>
  <c r="D75" i="16"/>
  <c r="D63" i="16"/>
  <c r="D51" i="16"/>
  <c r="D42" i="16"/>
  <c r="C30" i="16"/>
  <c r="C513" i="16"/>
  <c r="C496" i="16"/>
  <c r="D483" i="16"/>
  <c r="D466" i="16"/>
  <c r="D449" i="16"/>
  <c r="C437" i="16"/>
  <c r="C422" i="16"/>
  <c r="C405" i="16"/>
  <c r="C388" i="16"/>
  <c r="D375" i="16"/>
  <c r="D358" i="16"/>
  <c r="D341" i="16"/>
  <c r="C329" i="16"/>
  <c r="C314" i="16"/>
  <c r="C297" i="16"/>
  <c r="C280" i="16"/>
  <c r="D267" i="16"/>
  <c r="D250" i="16"/>
  <c r="D233" i="16"/>
  <c r="C221" i="16"/>
  <c r="W190" i="8"/>
  <c r="W148" i="8"/>
  <c r="W106" i="8"/>
  <c r="W201" i="8"/>
  <c r="W171" i="8"/>
  <c r="W147" i="8"/>
  <c r="W135" i="8"/>
  <c r="W123" i="8"/>
  <c r="W111" i="8"/>
  <c r="W99" i="8"/>
  <c r="W81" i="8"/>
  <c r="W75" i="8"/>
  <c r="W63" i="8"/>
  <c r="W51" i="8"/>
  <c r="W27" i="8"/>
  <c r="W212" i="8"/>
  <c r="W200" i="8"/>
  <c r="W194" i="8"/>
  <c r="W188" i="8"/>
  <c r="W182" i="8"/>
  <c r="W176" i="8"/>
  <c r="W170" i="8"/>
  <c r="W164" i="8"/>
  <c r="W158" i="8"/>
  <c r="W152" i="8"/>
  <c r="W146" i="8"/>
  <c r="W140" i="8"/>
  <c r="W134" i="8"/>
  <c r="W128" i="8"/>
  <c r="W122" i="8"/>
  <c r="W116" i="8"/>
  <c r="W110" i="8"/>
  <c r="W104" i="8"/>
  <c r="W98" i="8"/>
  <c r="W92" i="8"/>
  <c r="W86" i="8"/>
  <c r="W80" i="8"/>
  <c r="W74" i="8"/>
  <c r="W68" i="8"/>
  <c r="W62" i="8"/>
  <c r="W56" i="8"/>
  <c r="W50" i="8"/>
  <c r="W44" i="8"/>
  <c r="W38" i="8"/>
  <c r="W32" i="8"/>
  <c r="W26" i="8"/>
  <c r="W214" i="8"/>
  <c r="W196" i="8"/>
  <c r="W172" i="8"/>
  <c r="W154" i="8"/>
  <c r="W130" i="8"/>
  <c r="W112" i="8"/>
  <c r="W88" i="8"/>
  <c r="W70" i="8"/>
  <c r="W52" i="8"/>
  <c r="W34" i="8"/>
  <c r="W195" i="8"/>
  <c r="W177" i="8"/>
  <c r="W153" i="8"/>
  <c r="W129" i="8"/>
  <c r="W117" i="8"/>
  <c r="C20" i="16" s="1"/>
  <c r="W87" i="8"/>
  <c r="W69" i="8"/>
  <c r="W57" i="8"/>
  <c r="W45" i="8"/>
  <c r="W39" i="8"/>
  <c r="W33" i="8"/>
  <c r="W202" i="8"/>
  <c r="W178" i="8"/>
  <c r="W160" i="8"/>
  <c r="W142" i="8"/>
  <c r="W124" i="8"/>
  <c r="W100" i="8"/>
  <c r="W82" i="8"/>
  <c r="W64" i="8"/>
  <c r="W46" i="8"/>
  <c r="W40" i="8"/>
  <c r="W207" i="8"/>
  <c r="W183" i="8"/>
  <c r="W159" i="8"/>
  <c r="W105" i="8"/>
  <c r="W210" i="8"/>
  <c r="W198" i="8"/>
  <c r="W192" i="8"/>
  <c r="W180" i="8"/>
  <c r="W174" i="8"/>
  <c r="W168" i="8"/>
  <c r="W162" i="8"/>
  <c r="W156" i="8"/>
  <c r="W150" i="8"/>
  <c r="W144" i="8"/>
  <c r="W132" i="8"/>
  <c r="W126" i="8"/>
  <c r="W120" i="8"/>
  <c r="W114" i="8"/>
  <c r="W108" i="8"/>
  <c r="W102" i="8"/>
  <c r="W96" i="8"/>
  <c r="W90" i="8"/>
  <c r="W84" i="8"/>
  <c r="W78" i="8"/>
  <c r="W72" i="8"/>
  <c r="W66" i="8"/>
  <c r="W60" i="8"/>
  <c r="W54" i="8"/>
  <c r="W48" i="8"/>
  <c r="W42" i="8"/>
  <c r="W36" i="8"/>
  <c r="W30" i="8"/>
  <c r="W24" i="8"/>
  <c r="W208" i="8"/>
  <c r="W184" i="8"/>
  <c r="W166" i="8"/>
  <c r="W136" i="8"/>
  <c r="W118" i="8"/>
  <c r="W94" i="8"/>
  <c r="W76" i="8"/>
  <c r="W58" i="8"/>
  <c r="W213" i="8"/>
  <c r="W189" i="8"/>
  <c r="W165" i="8"/>
  <c r="W141" i="8"/>
  <c r="W93" i="8"/>
  <c r="W204" i="8"/>
  <c r="W186" i="8"/>
  <c r="D17" i="16" l="1"/>
  <c r="C18" i="16"/>
  <c r="D18" i="16"/>
  <c r="C16" i="16"/>
  <c r="D16" i="16"/>
  <c r="C17" i="16"/>
  <c r="D20" i="16"/>
  <c r="D21" i="16"/>
  <c r="C21" i="16"/>
  <c r="D37" i="16"/>
  <c r="C39" i="16"/>
  <c r="C37" i="16"/>
  <c r="C38" i="16"/>
  <c r="D38" i="16"/>
  <c r="M19" i="8" l="1"/>
  <c r="N19" i="8" s="1"/>
  <c r="M20" i="8"/>
  <c r="N20" i="8" s="1"/>
  <c r="M21" i="8"/>
  <c r="N21" i="8" s="1"/>
  <c r="M22" i="8"/>
  <c r="N22" i="8" s="1"/>
  <c r="M23" i="8"/>
  <c r="N23" i="8" s="1"/>
  <c r="M24" i="8"/>
  <c r="N24" i="8" s="1"/>
  <c r="M25" i="8"/>
  <c r="N25" i="8" s="1"/>
  <c r="M26" i="8"/>
  <c r="N26" i="8" s="1"/>
  <c r="M27" i="8"/>
  <c r="N27" i="8" s="1"/>
  <c r="M28" i="8"/>
  <c r="N28" i="8" s="1"/>
  <c r="M29" i="8"/>
  <c r="N29" i="8" s="1"/>
  <c r="M30" i="8"/>
  <c r="N30" i="8" s="1"/>
  <c r="M31" i="8"/>
  <c r="N31" i="8" s="1"/>
  <c r="M32" i="8"/>
  <c r="N32" i="8" s="1"/>
  <c r="M33" i="8"/>
  <c r="N33" i="8" s="1"/>
  <c r="M34" i="8"/>
  <c r="N34" i="8" s="1"/>
  <c r="M35" i="8"/>
  <c r="N35" i="8" s="1"/>
  <c r="M36" i="8"/>
  <c r="N36" i="8" s="1"/>
  <c r="M37" i="8"/>
  <c r="N37" i="8" s="1"/>
  <c r="M38" i="8"/>
  <c r="N38" i="8" s="1"/>
  <c r="M39" i="8"/>
  <c r="N39" i="8" s="1"/>
  <c r="M40" i="8"/>
  <c r="N40" i="8" s="1"/>
  <c r="M41" i="8"/>
  <c r="N41" i="8" s="1"/>
  <c r="M42" i="8"/>
  <c r="N42" i="8" s="1"/>
  <c r="M43" i="8"/>
  <c r="N43" i="8" s="1"/>
  <c r="M44" i="8"/>
  <c r="N44" i="8" s="1"/>
  <c r="M45" i="8"/>
  <c r="N45" i="8" s="1"/>
  <c r="M46" i="8"/>
  <c r="N46" i="8" s="1"/>
  <c r="M47" i="8"/>
  <c r="N47" i="8" s="1"/>
  <c r="M48" i="8"/>
  <c r="N48" i="8" s="1"/>
  <c r="M49" i="8"/>
  <c r="N49" i="8" s="1"/>
  <c r="M50" i="8"/>
  <c r="N50" i="8" s="1"/>
  <c r="M51" i="8"/>
  <c r="N51" i="8" s="1"/>
  <c r="M52" i="8"/>
  <c r="N52" i="8" s="1"/>
  <c r="M53" i="8"/>
  <c r="N53" i="8" s="1"/>
  <c r="M54" i="8"/>
  <c r="N54" i="8" s="1"/>
  <c r="M55" i="8"/>
  <c r="N55" i="8" s="1"/>
  <c r="M56" i="8"/>
  <c r="N56" i="8" s="1"/>
  <c r="M57" i="8"/>
  <c r="N57" i="8" s="1"/>
  <c r="M58" i="8"/>
  <c r="N58" i="8" s="1"/>
  <c r="M59" i="8"/>
  <c r="N59" i="8" s="1"/>
  <c r="M60" i="8"/>
  <c r="N60" i="8" s="1"/>
  <c r="M61" i="8"/>
  <c r="N61" i="8" s="1"/>
  <c r="M62" i="8"/>
  <c r="N62" i="8" s="1"/>
  <c r="M63" i="8"/>
  <c r="N63" i="8" s="1"/>
  <c r="M64" i="8"/>
  <c r="N64" i="8" s="1"/>
  <c r="M65" i="8"/>
  <c r="N65" i="8" s="1"/>
  <c r="M66" i="8"/>
  <c r="N66" i="8" s="1"/>
  <c r="M67" i="8"/>
  <c r="N67" i="8" s="1"/>
  <c r="M68" i="8"/>
  <c r="N68" i="8" s="1"/>
  <c r="M69" i="8"/>
  <c r="N69" i="8" s="1"/>
  <c r="M70" i="8"/>
  <c r="N70" i="8" s="1"/>
  <c r="M71" i="8"/>
  <c r="N71" i="8" s="1"/>
  <c r="M72" i="8"/>
  <c r="N72" i="8" s="1"/>
  <c r="M73" i="8"/>
  <c r="N73" i="8" s="1"/>
  <c r="M74" i="8"/>
  <c r="N74" i="8" s="1"/>
  <c r="M75" i="8"/>
  <c r="N75" i="8" s="1"/>
  <c r="M76" i="8"/>
  <c r="N76" i="8" s="1"/>
  <c r="M77" i="8"/>
  <c r="N77" i="8" s="1"/>
  <c r="M78" i="8"/>
  <c r="N78" i="8" s="1"/>
  <c r="M79" i="8"/>
  <c r="N79" i="8" s="1"/>
  <c r="M80" i="8"/>
  <c r="N80" i="8" s="1"/>
  <c r="M81" i="8"/>
  <c r="N81" i="8" s="1"/>
  <c r="M82" i="8"/>
  <c r="N82" i="8" s="1"/>
  <c r="M83" i="8"/>
  <c r="N83" i="8" s="1"/>
  <c r="M84" i="8"/>
  <c r="N84" i="8" s="1"/>
  <c r="M85" i="8"/>
  <c r="N85" i="8" s="1"/>
  <c r="M86" i="8"/>
  <c r="N86" i="8" s="1"/>
  <c r="M87" i="8"/>
  <c r="N87" i="8" s="1"/>
  <c r="M88" i="8"/>
  <c r="N88" i="8" s="1"/>
  <c r="M89" i="8"/>
  <c r="N89" i="8" s="1"/>
  <c r="M90" i="8"/>
  <c r="N90" i="8" s="1"/>
  <c r="M91" i="8"/>
  <c r="N91" i="8" s="1"/>
  <c r="M92" i="8"/>
  <c r="N92" i="8" s="1"/>
  <c r="M93" i="8"/>
  <c r="N93" i="8" s="1"/>
  <c r="M94" i="8"/>
  <c r="N94" i="8" s="1"/>
  <c r="M95" i="8"/>
  <c r="N95" i="8" s="1"/>
  <c r="M96" i="8"/>
  <c r="N96" i="8" s="1"/>
  <c r="M97" i="8"/>
  <c r="N97" i="8" s="1"/>
  <c r="M98" i="8"/>
  <c r="N98" i="8" s="1"/>
  <c r="M99" i="8"/>
  <c r="N99" i="8" s="1"/>
  <c r="M100" i="8"/>
  <c r="N100" i="8" s="1"/>
  <c r="M101" i="8"/>
  <c r="N101" i="8" s="1"/>
  <c r="M102" i="8"/>
  <c r="N102" i="8" s="1"/>
  <c r="M103" i="8"/>
  <c r="N103" i="8" s="1"/>
  <c r="M104" i="8"/>
  <c r="N104" i="8" s="1"/>
  <c r="M105" i="8"/>
  <c r="N105" i="8" s="1"/>
  <c r="M106" i="8"/>
  <c r="N106" i="8" s="1"/>
  <c r="M107" i="8"/>
  <c r="N107" i="8" s="1"/>
  <c r="M108" i="8"/>
  <c r="N108" i="8" s="1"/>
  <c r="M109" i="8"/>
  <c r="N109" i="8" s="1"/>
  <c r="M110" i="8"/>
  <c r="N110" i="8" s="1"/>
  <c r="M111" i="8"/>
  <c r="N111" i="8" s="1"/>
  <c r="M112" i="8"/>
  <c r="N112" i="8" s="1"/>
  <c r="M113" i="8"/>
  <c r="N113" i="8" s="1"/>
  <c r="M114" i="8"/>
  <c r="N114" i="8" s="1"/>
  <c r="M115" i="8"/>
  <c r="N115" i="8" s="1"/>
  <c r="M116" i="8"/>
  <c r="N116" i="8" s="1"/>
  <c r="M117" i="8"/>
  <c r="N117" i="8" s="1"/>
  <c r="M118" i="8"/>
  <c r="N118" i="8" s="1"/>
  <c r="M119" i="8"/>
  <c r="N119" i="8" s="1"/>
  <c r="M120" i="8"/>
  <c r="N120" i="8" s="1"/>
  <c r="M121" i="8"/>
  <c r="N121" i="8" s="1"/>
  <c r="M122" i="8"/>
  <c r="N122" i="8" s="1"/>
  <c r="M123" i="8"/>
  <c r="N123" i="8" s="1"/>
  <c r="M124" i="8"/>
  <c r="N124" i="8" s="1"/>
  <c r="M125" i="8"/>
  <c r="N125" i="8" s="1"/>
  <c r="M126" i="8"/>
  <c r="N126" i="8" s="1"/>
  <c r="M127" i="8"/>
  <c r="N127" i="8" s="1"/>
  <c r="M128" i="8"/>
  <c r="N128" i="8" s="1"/>
  <c r="M129" i="8"/>
  <c r="N129" i="8" s="1"/>
  <c r="M130" i="8"/>
  <c r="N130" i="8" s="1"/>
  <c r="M131" i="8"/>
  <c r="N131" i="8" s="1"/>
  <c r="M132" i="8"/>
  <c r="N132" i="8" s="1"/>
  <c r="M133" i="8"/>
  <c r="N133" i="8" s="1"/>
  <c r="M134" i="8"/>
  <c r="N134" i="8" s="1"/>
  <c r="M135" i="8"/>
  <c r="N135" i="8" s="1"/>
  <c r="M136" i="8"/>
  <c r="N136" i="8" s="1"/>
  <c r="M137" i="8"/>
  <c r="N137" i="8" s="1"/>
  <c r="M138" i="8"/>
  <c r="N138" i="8" s="1"/>
  <c r="M139" i="8"/>
  <c r="N139" i="8" s="1"/>
  <c r="M140" i="8"/>
  <c r="N140" i="8" s="1"/>
  <c r="M141" i="8"/>
  <c r="N141" i="8" s="1"/>
  <c r="M142" i="8"/>
  <c r="N142" i="8" s="1"/>
  <c r="M143" i="8"/>
  <c r="N143" i="8" s="1"/>
  <c r="M144" i="8"/>
  <c r="N144" i="8" s="1"/>
  <c r="M145" i="8"/>
  <c r="N145" i="8" s="1"/>
  <c r="M146" i="8"/>
  <c r="N146" i="8" s="1"/>
  <c r="M147" i="8"/>
  <c r="N147" i="8" s="1"/>
  <c r="M148" i="8"/>
  <c r="N148" i="8" s="1"/>
  <c r="M149" i="8"/>
  <c r="N149" i="8" s="1"/>
  <c r="M150" i="8"/>
  <c r="N150" i="8" s="1"/>
  <c r="M151" i="8"/>
  <c r="N151" i="8" s="1"/>
  <c r="M152" i="8"/>
  <c r="N152" i="8" s="1"/>
  <c r="M153" i="8"/>
  <c r="N153" i="8" s="1"/>
  <c r="M154" i="8"/>
  <c r="N154" i="8" s="1"/>
  <c r="M155" i="8"/>
  <c r="N155" i="8" s="1"/>
  <c r="M156" i="8"/>
  <c r="N156" i="8" s="1"/>
  <c r="M157" i="8"/>
  <c r="N157" i="8" s="1"/>
  <c r="M158" i="8"/>
  <c r="N158" i="8" s="1"/>
  <c r="M159" i="8"/>
  <c r="N159" i="8" s="1"/>
  <c r="M160" i="8"/>
  <c r="N160" i="8" s="1"/>
  <c r="M161" i="8"/>
  <c r="N161" i="8" s="1"/>
  <c r="M162" i="8"/>
  <c r="N162" i="8" s="1"/>
  <c r="M163" i="8"/>
  <c r="N163" i="8" s="1"/>
  <c r="M164" i="8"/>
  <c r="N164" i="8" s="1"/>
  <c r="M165" i="8"/>
  <c r="N165" i="8" s="1"/>
  <c r="M166" i="8"/>
  <c r="N166" i="8" s="1"/>
  <c r="M167" i="8"/>
  <c r="N167" i="8" s="1"/>
  <c r="M168" i="8"/>
  <c r="N168" i="8" s="1"/>
  <c r="M169" i="8"/>
  <c r="N169" i="8" s="1"/>
  <c r="M170" i="8"/>
  <c r="N170" i="8" s="1"/>
  <c r="M171" i="8"/>
  <c r="N171" i="8" s="1"/>
  <c r="M172" i="8"/>
  <c r="N172" i="8" s="1"/>
  <c r="M173" i="8"/>
  <c r="N173" i="8" s="1"/>
  <c r="M174" i="8"/>
  <c r="N174" i="8" s="1"/>
  <c r="M175" i="8"/>
  <c r="N175" i="8" s="1"/>
  <c r="M176" i="8"/>
  <c r="N176" i="8" s="1"/>
  <c r="M177" i="8"/>
  <c r="N177" i="8" s="1"/>
  <c r="M178" i="8"/>
  <c r="N178" i="8" s="1"/>
  <c r="M179" i="8"/>
  <c r="N179" i="8" s="1"/>
  <c r="M180" i="8"/>
  <c r="N180" i="8" s="1"/>
  <c r="M181" i="8"/>
  <c r="N181" i="8" s="1"/>
  <c r="M182" i="8"/>
  <c r="N182" i="8" s="1"/>
  <c r="M183" i="8"/>
  <c r="N183" i="8" s="1"/>
  <c r="M184" i="8"/>
  <c r="N184" i="8" s="1"/>
  <c r="M185" i="8"/>
  <c r="N185" i="8" s="1"/>
  <c r="M186" i="8"/>
  <c r="N186" i="8" s="1"/>
  <c r="M187" i="8"/>
  <c r="N187" i="8" s="1"/>
  <c r="M188" i="8"/>
  <c r="N188" i="8" s="1"/>
  <c r="M189" i="8"/>
  <c r="N189" i="8" s="1"/>
  <c r="M190" i="8"/>
  <c r="N190" i="8" s="1"/>
  <c r="M191" i="8"/>
  <c r="N191" i="8" s="1"/>
  <c r="M192" i="8"/>
  <c r="N192" i="8" s="1"/>
  <c r="M193" i="8"/>
  <c r="N193" i="8" s="1"/>
  <c r="M194" i="8"/>
  <c r="N194" i="8" s="1"/>
  <c r="M195" i="8"/>
  <c r="N195" i="8" s="1"/>
  <c r="M196" i="8"/>
  <c r="N196" i="8" s="1"/>
  <c r="M197" i="8"/>
  <c r="N197" i="8" s="1"/>
  <c r="M198" i="8"/>
  <c r="N198" i="8" s="1"/>
  <c r="M199" i="8"/>
  <c r="N199" i="8" s="1"/>
  <c r="M200" i="8"/>
  <c r="N200" i="8" s="1"/>
  <c r="M201" i="8"/>
  <c r="N201" i="8" s="1"/>
  <c r="M202" i="8"/>
  <c r="N202" i="8" s="1"/>
  <c r="M203" i="8"/>
  <c r="N203" i="8" s="1"/>
  <c r="M204" i="8"/>
  <c r="N204" i="8" s="1"/>
  <c r="M205" i="8"/>
  <c r="N205" i="8" s="1"/>
  <c r="M206" i="8"/>
  <c r="N206" i="8" s="1"/>
  <c r="M207" i="8"/>
  <c r="N207" i="8" s="1"/>
  <c r="M208" i="8"/>
  <c r="N208" i="8" s="1"/>
  <c r="M209" i="8"/>
  <c r="N209" i="8" s="1"/>
  <c r="M210" i="8"/>
  <c r="N210" i="8" s="1"/>
  <c r="M211" i="8"/>
  <c r="N211" i="8" s="1"/>
  <c r="M212" i="8"/>
  <c r="N212" i="8" s="1"/>
  <c r="M213" i="8"/>
  <c r="N213" i="8" s="1"/>
  <c r="M214" i="8"/>
  <c r="N214" i="8" s="1"/>
  <c r="D1" i="5" l="1"/>
  <c r="D38" i="1" l="1"/>
  <c r="D37" i="1"/>
  <c r="D34" i="1"/>
  <c r="D35" i="1"/>
  <c r="D33" i="1"/>
  <c r="D32" i="1"/>
  <c r="D31" i="1"/>
  <c r="D30" i="1"/>
  <c r="D29" i="1"/>
  <c r="D28" i="1"/>
  <c r="D25" i="1"/>
  <c r="I2" i="2"/>
  <c r="E15" i="16"/>
  <c r="F16" i="8"/>
  <c r="G16" i="8"/>
  <c r="G15" i="8"/>
  <c r="P2" i="2"/>
  <c r="P3" i="2"/>
  <c r="P1" i="2"/>
  <c r="E15" i="8"/>
  <c r="E12" i="16"/>
  <c r="D13" i="16"/>
  <c r="B13" i="2"/>
  <c r="U15" i="16"/>
  <c r="E14" i="8"/>
  <c r="C13" i="2"/>
  <c r="F15" i="8"/>
  <c r="D16" i="8"/>
  <c r="D15" i="8"/>
  <c r="A13" i="2"/>
  <c r="S15" i="16"/>
  <c r="K6" i="2"/>
  <c r="D9" i="8"/>
  <c r="F12" i="2"/>
  <c r="W13" i="16"/>
  <c r="H16" i="8"/>
  <c r="D7" i="8"/>
  <c r="E12" i="2"/>
  <c r="W7" i="16"/>
  <c r="B12" i="2"/>
  <c r="J14" i="8"/>
  <c r="D13" i="2"/>
  <c r="E13" i="16"/>
  <c r="T13" i="16"/>
  <c r="D12" i="2"/>
  <c r="R14" i="16"/>
  <c r="C12" i="2"/>
  <c r="P14" i="8"/>
  <c r="H15" i="1"/>
  <c r="A12" i="2"/>
  <c r="F13" i="2"/>
  <c r="H14" i="8"/>
  <c r="E13" i="2"/>
  <c r="J12" i="16"/>
  <c r="Q15" i="16"/>
  <c r="I16" i="17"/>
  <c r="K16" i="17"/>
  <c r="P15" i="16"/>
  <c r="O15" i="16"/>
  <c r="N15" i="16"/>
  <c r="P14" i="16"/>
  <c r="N14" i="16"/>
  <c r="S14" i="16"/>
  <c r="R15" i="16"/>
  <c r="J16" i="17"/>
  <c r="Q14" i="16"/>
  <c r="I7" i="17"/>
  <c r="G16" i="17"/>
  <c r="U13" i="16"/>
  <c r="O14" i="16"/>
  <c r="K4" i="2"/>
  <c r="S15" i="8"/>
  <c r="F13" i="16"/>
  <c r="K3" i="2"/>
  <c r="O16" i="8"/>
  <c r="C14" i="17"/>
  <c r="F16" i="17"/>
  <c r="K5" i="2"/>
  <c r="E16" i="17"/>
  <c r="K2" i="2"/>
  <c r="D16" i="17"/>
  <c r="P15" i="8"/>
  <c r="C16" i="17"/>
  <c r="R15" i="8"/>
  <c r="C12" i="17"/>
  <c r="D7" i="17"/>
  <c r="D9" i="17"/>
  <c r="B9" i="17"/>
  <c r="B7" i="17"/>
  <c r="K7" i="2"/>
  <c r="H15" i="16"/>
  <c r="G15" i="16"/>
  <c r="D24" i="1"/>
  <c r="J13" i="16"/>
  <c r="A3" i="2"/>
  <c r="G12" i="16"/>
  <c r="D9" i="16"/>
  <c r="I16" i="8"/>
  <c r="K15" i="8"/>
  <c r="J15" i="8"/>
  <c r="B9" i="16"/>
  <c r="H15" i="8"/>
  <c r="Q15" i="8"/>
  <c r="L15" i="8"/>
  <c r="N15" i="8"/>
  <c r="D7" i="16"/>
  <c r="B7" i="16"/>
  <c r="A7" i="2"/>
  <c r="A6" i="2"/>
  <c r="M15" i="8"/>
  <c r="I15" i="8"/>
  <c r="O15" i="8"/>
  <c r="A4" i="2"/>
  <c r="C13" i="16"/>
  <c r="C15" i="8"/>
  <c r="A2" i="2"/>
  <c r="A5" i="2"/>
  <c r="C19" i="1"/>
  <c r="C22" i="1"/>
  <c r="C17" i="1"/>
  <c r="C7" i="1"/>
  <c r="D12" i="1"/>
  <c r="B7" i="1"/>
  <c r="C9" i="1"/>
  <c r="H14" i="1"/>
  <c r="C16" i="1"/>
  <c r="B9" i="8"/>
  <c r="B7" i="8"/>
  <c r="B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Burck, Sebastian</author>
  </authors>
  <commentList>
    <comment ref="D13" authorId="0" shapeId="0" xr:uid="{748B0197-B0FC-457C-861F-18B06A6A9AF4}">
      <text>
        <r>
          <rPr>
            <sz val="9"/>
            <color indexed="81"/>
            <rFont val="Segoe UI"/>
            <family val="2"/>
          </rPr>
          <t xml:space="preserve">Wenn die EPD beauftragt wurde, dann bitte entsprechend vermerken. /
In case the EPD is ordered, please state this.
</t>
        </r>
      </text>
    </comment>
    <comment ref="E13" authorId="0" shapeId="0" xr:uid="{1CEEC265-5592-4B92-A1B4-89A9072D453E}">
      <text>
        <r>
          <rPr>
            <sz val="9"/>
            <color indexed="81"/>
            <rFont val="Segoe UI"/>
            <family val="2"/>
          </rPr>
          <t xml:space="preserve">Wenn die EPD beauftragt wurde, dann bitte entsprechend vermerken. /
In case the EPD is ordered, please state this.
</t>
        </r>
      </text>
    </comment>
    <comment ref="K13" authorId="0" shapeId="0" xr:uid="{4CFAF912-9A2A-46CE-A8A4-61E256CA14CB}">
      <text>
        <r>
          <rPr>
            <sz val="9"/>
            <color indexed="81"/>
            <rFont val="Segoe UI"/>
            <family val="2"/>
          </rPr>
          <t xml:space="preserve">Rohdichte / 
bulk density
</t>
        </r>
      </text>
    </comment>
    <comment ref="L13" authorId="0" shapeId="0" xr:uid="{DDF582EB-FD56-4453-875B-5A5C3319CF57}">
      <text>
        <r>
          <rPr>
            <sz val="9"/>
            <color indexed="81"/>
            <rFont val="Segoe UI"/>
            <family val="2"/>
          </rPr>
          <t>Nennwert der Wärmeleitfähigkeit / 
declared value of thermal conductivity</t>
        </r>
      </text>
    </comment>
    <comment ref="M13" authorId="0" shapeId="0" xr:uid="{AD2EACB5-FB47-4E57-A9E1-2D2A319B32FA}">
      <text>
        <r>
          <rPr>
            <sz val="9"/>
            <color indexed="81"/>
            <rFont val="Segoe UI"/>
            <family val="2"/>
          </rPr>
          <t xml:space="preserve">Referenzdicke der EPD /
reference thickness of the EPD
</t>
        </r>
      </text>
    </comment>
  </commentList>
</comments>
</file>

<file path=xl/sharedStrings.xml><?xml version="1.0" encoding="utf-8"?>
<sst xmlns="http://schemas.openxmlformats.org/spreadsheetml/2006/main" count="1444" uniqueCount="410">
  <si>
    <t>Sprache/Language:</t>
  </si>
  <si>
    <t>Original</t>
  </si>
  <si>
    <t>Spalte</t>
  </si>
  <si>
    <t>#0001</t>
  </si>
  <si>
    <t>Letzte Aktualisierung:</t>
  </si>
  <si>
    <t>Last updated:</t>
  </si>
  <si>
    <t>#0002</t>
  </si>
  <si>
    <t>#0003</t>
  </si>
  <si>
    <t>#0004</t>
  </si>
  <si>
    <t>#0005</t>
  </si>
  <si>
    <t>#0006</t>
  </si>
  <si>
    <t>#0007</t>
  </si>
  <si>
    <t>#0008</t>
  </si>
  <si>
    <t>#0009</t>
  </si>
  <si>
    <t>#0010</t>
  </si>
  <si>
    <t>#0011</t>
  </si>
  <si>
    <t>#0012</t>
  </si>
  <si>
    <t>#0013</t>
  </si>
  <si>
    <t>#0014</t>
  </si>
  <si>
    <t>#0015</t>
  </si>
  <si>
    <t>#0016</t>
  </si>
  <si>
    <t>#0017</t>
  </si>
  <si>
    <t>#0018</t>
  </si>
  <si>
    <t>#0019</t>
  </si>
  <si>
    <t>#0020</t>
  </si>
  <si>
    <t>#0021</t>
  </si>
  <si>
    <t>#0022</t>
  </si>
  <si>
    <t>#0023</t>
  </si>
  <si>
    <t>#0024</t>
  </si>
  <si>
    <t>#0025</t>
  </si>
  <si>
    <t>#0026</t>
  </si>
  <si>
    <t>#0027</t>
  </si>
  <si>
    <t>#0028</t>
  </si>
  <si>
    <t>#0029</t>
  </si>
  <si>
    <t>#0030</t>
  </si>
  <si>
    <t>#0031</t>
  </si>
  <si>
    <t>#0032</t>
  </si>
  <si>
    <t>#0033</t>
  </si>
  <si>
    <t>#0034</t>
  </si>
  <si>
    <t>#0035</t>
  </si>
  <si>
    <t>#0036</t>
  </si>
  <si>
    <t>#0037</t>
  </si>
  <si>
    <t>#0038</t>
  </si>
  <si>
    <t>#0039</t>
  </si>
  <si>
    <t>#0040</t>
  </si>
  <si>
    <t>#0041</t>
  </si>
  <si>
    <t>#0042</t>
  </si>
  <si>
    <t>#0043</t>
  </si>
  <si>
    <t>#0044</t>
  </si>
  <si>
    <t>#0045</t>
  </si>
  <si>
    <t>#0046</t>
  </si>
  <si>
    <t>#0047</t>
  </si>
  <si>
    <t>#0048</t>
  </si>
  <si>
    <t>#0049</t>
  </si>
  <si>
    <t>Name des Unternehmens:</t>
  </si>
  <si>
    <t>Company Name:</t>
  </si>
  <si>
    <t>Version</t>
  </si>
  <si>
    <t>1.0</t>
  </si>
  <si>
    <t>Produktliste</t>
  </si>
  <si>
    <t>Emissionsarme Wärmedämmstoffe und Unterdecken für Innenanwendungen</t>
  </si>
  <si>
    <t>Geltungsbereich dieses Arbeitsblatts:</t>
  </si>
  <si>
    <t>DIN EN 13162</t>
  </si>
  <si>
    <t>DIN EN 13163</t>
  </si>
  <si>
    <t>DIN EN 13164</t>
  </si>
  <si>
    <t>DIN EN 13165</t>
  </si>
  <si>
    <t>DIN EN 13166</t>
  </si>
  <si>
    <t>DIN EN 13167</t>
  </si>
  <si>
    <t>DIN EN 13168</t>
  </si>
  <si>
    <t>DIN EN 13169</t>
  </si>
  <si>
    <t>DIN EN 13170</t>
  </si>
  <si>
    <t>DIN EN 13171</t>
  </si>
  <si>
    <t>DIN EN 16069</t>
  </si>
  <si>
    <t>DIN EN 14063</t>
  </si>
  <si>
    <t>DIN EN 14064</t>
  </si>
  <si>
    <t>DIN EN 14315</t>
  </si>
  <si>
    <t>DIN EN 14316</t>
  </si>
  <si>
    <t>DIN EN 14317</t>
  </si>
  <si>
    <t>DIN EN 14318</t>
  </si>
  <si>
    <t>DIN EN 15101</t>
  </si>
  <si>
    <t>DIN EN 16809</t>
  </si>
  <si>
    <t>EAD 040005-00-1201</t>
  </si>
  <si>
    <t>EAD 040729-00-1201</t>
  </si>
  <si>
    <t>EAD 040461-00-1201</t>
  </si>
  <si>
    <t>EAD-040138-00-1201</t>
  </si>
  <si>
    <t>EAD-040138-01-1201</t>
  </si>
  <si>
    <t>EAD 040010-00-1201</t>
  </si>
  <si>
    <t>[kg/m³]</t>
  </si>
  <si>
    <t>[mm]</t>
  </si>
  <si>
    <t>[%]</t>
  </si>
  <si>
    <t>[g/m²]</t>
  </si>
  <si>
    <t>DIN EN 14303</t>
  </si>
  <si>
    <t>DIN EN 14304</t>
  </si>
  <si>
    <t>DIN EN 14305</t>
  </si>
  <si>
    <t>DIN EN 14306</t>
  </si>
  <si>
    <t>DIN EN 14307</t>
  </si>
  <si>
    <t>DIN EN 14308</t>
  </si>
  <si>
    <t>DIN EN 14309</t>
  </si>
  <si>
    <t>DIN EN 14313</t>
  </si>
  <si>
    <t>DIN EN 14314</t>
  </si>
  <si>
    <t>DIN EN 14319</t>
  </si>
  <si>
    <t>DIN EN 14320</t>
  </si>
  <si>
    <t>DIN EN 15501</t>
  </si>
  <si>
    <t>DIN EN 15599</t>
  </si>
  <si>
    <t>DIN EN 15600</t>
  </si>
  <si>
    <t>MED/3.13</t>
  </si>
  <si>
    <t>MED/3.18a</t>
  </si>
  <si>
    <t>Product List</t>
  </si>
  <si>
    <t>23 (Wärmeschutz)</t>
  </si>
  <si>
    <t>43 (Feuerungsanlagen)</t>
  </si>
  <si>
    <t>Erstausgabe</t>
  </si>
  <si>
    <t>Datum</t>
  </si>
  <si>
    <t>Änderungen</t>
  </si>
  <si>
    <t>Bitte füllen sie nur die blau unterlegten Felder aus!</t>
  </si>
  <si>
    <t>Please fill in just the blue highlighted fields!</t>
  </si>
  <si>
    <t>Adresse:</t>
  </si>
  <si>
    <t>Address:</t>
  </si>
  <si>
    <t>Geltungsbereich:</t>
  </si>
  <si>
    <t>Scope:</t>
  </si>
  <si>
    <t>Geltungsbereich</t>
  </si>
  <si>
    <t>Werkmäßig oder an der Verwendungsstelle hergestellte Wärmedämmstoffe für Gebäude der DIN 4108-10</t>
  </si>
  <si>
    <t xml:space="preserve">Unterdeckenbausätze mit integrierter Wärme- oder Schalldämmung nach DIN EN 13964 </t>
  </si>
  <si>
    <t>Werkmäßig oder an der Verwendungsstelle hergestellte Dämmstoffe für die technische Gebäudeausrüstung</t>
  </si>
  <si>
    <t>Dämmstoffe gemäß MED/3.13 und die Kaschierung der Dämmstoffe gemäß MED/3.18a</t>
  </si>
  <si>
    <t xml:space="preserve">Werkmäßig oder an der Verwendungsstelle hergestellte Wärmedämmstoffe gemäß bauaufsichtlicher Zulassung </t>
  </si>
  <si>
    <t>Please choose.</t>
  </si>
  <si>
    <t>Bitte auswählen.</t>
  </si>
  <si>
    <t>Produktname</t>
  </si>
  <si>
    <t>Produktionsstandort</t>
  </si>
  <si>
    <t>Aufbau</t>
  </si>
  <si>
    <t>Anwendung</t>
  </si>
  <si>
    <t>Optionale Bestandteile</t>
  </si>
  <si>
    <t>Bitte optionalen Bestandteile (z.B. Beschichtung, Kaschierung, Farbe, etc.) gemäß Anlage 3 angeben.</t>
  </si>
  <si>
    <t>Rohdichte</t>
  </si>
  <si>
    <t>maximale Dicke</t>
  </si>
  <si>
    <t>organische Bestandteile</t>
  </si>
  <si>
    <t>Aufnahmedatum</t>
  </si>
  <si>
    <t>Herausgenommen am</t>
  </si>
  <si>
    <t>EPD</t>
  </si>
  <si>
    <t>PERE</t>
  </si>
  <si>
    <t>PENRE</t>
  </si>
  <si>
    <t>3.3.3 - Beitrag zum Treibhauseffekt │ Global Warming Potential (GWP)</t>
  </si>
  <si>
    <t>3.3.2 - Einsatz erneuerbarer Energien</t>
  </si>
  <si>
    <t>Fall gemäß 3.3.3</t>
  </si>
  <si>
    <t>Grenzwert</t>
  </si>
  <si>
    <t>Dämmstoff</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</si>
  <si>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</si>
  <si>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</si>
  <si>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</si>
  <si>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</si>
  <si>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</si>
  <si>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</si>
  <si>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</si>
  <si>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</si>
  <si>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</si>
  <si>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</si>
  <si>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</si>
  <si>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</si>
  <si>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</si>
  <si>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</si>
  <si>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</si>
  <si>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</si>
  <si>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</si>
  <si>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</si>
  <si>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</si>
  <si>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</si>
  <si>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</si>
  <si>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</si>
  <si>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</si>
  <si>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</si>
  <si>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</si>
  <si>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</si>
  <si>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</si>
  <si>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</si>
  <si>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</si>
  <si>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</si>
  <si>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</si>
  <si>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</si>
  <si>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</si>
  <si>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</si>
  <si>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</si>
  <si>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</si>
  <si>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</si>
  <si>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</si>
  <si>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</si>
  <si>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</si>
  <si>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</si>
  <si>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</si>
  <si>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</si>
  <si>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</si>
  <si>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</si>
  <si>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</si>
  <si>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</si>
  <si>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</si>
  <si>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</si>
  <si>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#0099</t>
  </si>
  <si>
    <t>#0100</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</si>
  <si>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</si>
  <si>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</si>
  <si>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</si>
  <si>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</si>
  <si>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</si>
  <si>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</si>
  <si>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</si>
  <si>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</si>
  <si>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</si>
  <si>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</si>
  <si>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</si>
  <si>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</si>
  <si>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</si>
  <si>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</si>
  <si>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</si>
  <si>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</si>
  <si>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</si>
  <si>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</si>
  <si>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</si>
  <si>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</si>
  <si>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</si>
  <si>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Fall 1 (GWP in kg CO₂-Äq pro kg)</t>
  </si>
  <si>
    <t>Fall 2 (GWP in kg CO₂-Äq pro m³)</t>
  </si>
  <si>
    <t>GWP</t>
  </si>
  <si>
    <t>Modul A2</t>
  </si>
  <si>
    <t>Modul A3</t>
  </si>
  <si>
    <t>Modul C1</t>
  </si>
  <si>
    <t>Modul C2</t>
  </si>
  <si>
    <t>Modul C3</t>
  </si>
  <si>
    <t>Modul C4</t>
  </si>
  <si>
    <t>Module A2</t>
  </si>
  <si>
    <t>Module A3</t>
  </si>
  <si>
    <t>Module C1</t>
  </si>
  <si>
    <t>Module C2</t>
  </si>
  <si>
    <t>Module C4</t>
  </si>
  <si>
    <t>Module C3</t>
  </si>
  <si>
    <t>Modul A1-A3</t>
  </si>
  <si>
    <t>Module A1-A3</t>
  </si>
  <si>
    <t>λ</t>
  </si>
  <si>
    <t>[W/(m ∙ K)]</t>
  </si>
  <si>
    <t>dEPD</t>
  </si>
  <si>
    <t>[m]</t>
  </si>
  <si>
    <t>ρ</t>
  </si>
  <si>
    <t>Bemerkungen</t>
  </si>
  <si>
    <t>Status</t>
  </si>
  <si>
    <t>beantragt</t>
  </si>
  <si>
    <t>abgelehnt</t>
  </si>
  <si>
    <t>DEO</t>
  </si>
  <si>
    <t>Anwendungstypen</t>
  </si>
  <si>
    <r>
      <rPr>
        <sz val="7"/>
        <color theme="1"/>
        <rFont val="Times New Roman"/>
        <family val="1"/>
      </rPr>
      <t xml:space="preserve"> </t>
    </r>
    <r>
      <rPr>
        <sz val="9"/>
        <color theme="1"/>
        <rFont val="Verdana"/>
        <family val="2"/>
      </rPr>
      <t>WI</t>
    </r>
  </si>
  <si>
    <t>WH</t>
  </si>
  <si>
    <t>WTR</t>
  </si>
  <si>
    <t>DI</t>
  </si>
  <si>
    <t>DZ</t>
  </si>
  <si>
    <t>DES</t>
  </si>
  <si>
    <t>Anlage 1-P</t>
  </si>
  <si>
    <t>Annex 1-P</t>
  </si>
  <si>
    <t>Prüfungen</t>
  </si>
  <si>
    <t>E = Emissionen
G = Geruch</t>
  </si>
  <si>
    <t>Dieses Blatt ist nur auszufüllen, wenn ein Unterdeckenbausatz beantragt wird.</t>
  </si>
  <si>
    <t>Element des Unterdeckenbausatzes</t>
  </si>
  <si>
    <t>Hersteller des Elements</t>
  </si>
  <si>
    <t>Funktion des Elements</t>
  </si>
  <si>
    <t>Material(ien)</t>
  </si>
  <si>
    <t>herausnehmen</t>
  </si>
  <si>
    <t>Unterdecke ohne Schallschutz</t>
  </si>
  <si>
    <t>Unterdecke mit Schallschutz</t>
  </si>
  <si>
    <t>Bitte die Vertriebsländer (Ländercodes) nennen.</t>
  </si>
  <si>
    <t>ändern</t>
  </si>
  <si>
    <t>HE</t>
  </si>
  <si>
    <t>SDB</t>
  </si>
  <si>
    <t>Weichmacher</t>
  </si>
  <si>
    <t>[kg CO2-Äq.]</t>
  </si>
  <si>
    <t>[kg CO2-Äq./m²]</t>
  </si>
  <si>
    <t>Referenz</t>
  </si>
  <si>
    <t>Hochleistungsdämmstoff</t>
  </si>
  <si>
    <t>Bitte Identifikator (z.B. Name oder Nummer) eintragen.</t>
  </si>
  <si>
    <t>Summe</t>
  </si>
  <si>
    <t>sum</t>
  </si>
  <si>
    <t>Prüfung</t>
  </si>
  <si>
    <t>Fall 3 (GWP in kg CO₂-Äq pro m²)</t>
  </si>
  <si>
    <t>zertifiziert</t>
  </si>
  <si>
    <t>gekündigt</t>
  </si>
  <si>
    <t>Version:</t>
  </si>
  <si>
    <t>Gültigkeitsdauer</t>
  </si>
  <si>
    <t>Validity Date</t>
  </si>
  <si>
    <t>Registriernummer</t>
  </si>
  <si>
    <t>Registration Number</t>
  </si>
  <si>
    <t>Emissions- und Geruchsprüfung</t>
  </si>
  <si>
    <t>Organisation</t>
  </si>
  <si>
    <t>Ergebnis</t>
  </si>
  <si>
    <t>Result</t>
  </si>
  <si>
    <t>Anwendungstyp(en)</t>
  </si>
  <si>
    <t>okay</t>
  </si>
  <si>
    <t>nicht okay</t>
  </si>
  <si>
    <t>not okay</t>
  </si>
  <si>
    <t>Low-Emission Thermal Insulation Material and Suspended Ceilings for Indoor Use</t>
  </si>
  <si>
    <t>Scope of the worksheet:</t>
  </si>
  <si>
    <t xml:space="preserve">Thermal insulation material for buildings according to DIN 4108-10 manufactured in the factory or at the point of use </t>
  </si>
  <si>
    <t>Suspended ceiling kits with integrated thermal or acoustic insulation in accordance with DIN EN 13964</t>
  </si>
  <si>
    <t xml:space="preserve">Thermal insulation products for building equipment manufactured in the factory or at the point of use </t>
  </si>
  <si>
    <t>Insulation material according to MED/3.13 and the lamination of the insulation material according to MED/3.18a</t>
  </si>
  <si>
    <t xml:space="preserve">Thermal insulation material manufactured in the factory or at the point of use in accordance with the relevant general construction technique </t>
  </si>
  <si>
    <t>Product name</t>
  </si>
  <si>
    <t>Field(s) of application</t>
  </si>
  <si>
    <t>according to DIN 4108-10
(enter WI, WH, WTR, DI, DZ, DEO, DES)</t>
  </si>
  <si>
    <t>according to DIN 4108-10
(enter any other)</t>
  </si>
  <si>
    <t>Scope</t>
  </si>
  <si>
    <t>Emission and odour testing</t>
  </si>
  <si>
    <t>terminated</t>
  </si>
  <si>
    <t>Plasticiser</t>
  </si>
  <si>
    <t>MSDS</t>
  </si>
  <si>
    <t>SD</t>
  </si>
  <si>
    <t>Testing</t>
  </si>
  <si>
    <t>Bitte tragen sie hier zum Beispiel ein, welche worst case Annahmen bei der GWP-Berechnung getroffen wurden.</t>
  </si>
  <si>
    <t>Please enter e.g. the worst case approximations for the GWP calculation.</t>
  </si>
  <si>
    <t>High-Performance Insulation Material</t>
  </si>
  <si>
    <t>Material(s)</t>
  </si>
  <si>
    <t>Manufacturer of the element</t>
  </si>
  <si>
    <t>Function of the element</t>
  </si>
  <si>
    <t>Element of the Suspended Ceiling Kit</t>
  </si>
  <si>
    <t>Please fill in this sheet only for the application of a suspended ceiling kit.</t>
  </si>
  <si>
    <t>Reference</t>
  </si>
  <si>
    <t>Please submit a description (e.g. technical document) which describes the use of any element in the kit.</t>
  </si>
  <si>
    <t>Bitte reichen sie ein Beschreibung des Unterdeckenbausatzes (z.B. technisches Datenblatt) ein, aus dem die Verwendung der einzelnen Elemente hervorgeht.</t>
  </si>
  <si>
    <t>change</t>
  </si>
  <si>
    <t>remove</t>
  </si>
  <si>
    <t>Please state the countries of distribution (country codes).</t>
  </si>
  <si>
    <t>rejected</t>
  </si>
  <si>
    <t>certified</t>
  </si>
  <si>
    <t>applied</t>
  </si>
  <si>
    <t>Insultation</t>
  </si>
  <si>
    <t>Case 1 (GWP in kg CO₂-eq. per kg)</t>
  </si>
  <si>
    <t>Case 2 (GWP in kg CO₂-eq. per m³)</t>
  </si>
  <si>
    <t>Case 3 (GWP in kg CO₂-eq per m²)</t>
  </si>
  <si>
    <t>[kg CO₂-eq.]</t>
  </si>
  <si>
    <t>[kg CO₂-eq./m²]</t>
  </si>
  <si>
    <t>Case acc. to 3.3.3</t>
  </si>
  <si>
    <t>E = Emissions
G = Odour</t>
  </si>
  <si>
    <t>3.3.3 - Global Warming Potential (GWP)</t>
  </si>
  <si>
    <t>3.3.2 - Use of renewable energies</t>
  </si>
  <si>
    <t>Removed on</t>
  </si>
  <si>
    <t>Included on</t>
  </si>
  <si>
    <t>Please state an identificator (e.g. name or number).</t>
  </si>
  <si>
    <t>Testings</t>
  </si>
  <si>
    <t>Remarks</t>
  </si>
  <si>
    <t>organic matter</t>
  </si>
  <si>
    <t>maximum thickness</t>
  </si>
  <si>
    <t>Raw density</t>
  </si>
  <si>
    <t>Application</t>
  </si>
  <si>
    <t>Composition</t>
  </si>
  <si>
    <t>optional components</t>
  </si>
  <si>
    <t>Code</t>
  </si>
  <si>
    <t>Deutsch</t>
  </si>
  <si>
    <t>English</t>
  </si>
  <si>
    <t>A01</t>
  </si>
  <si>
    <t>A02</t>
  </si>
  <si>
    <t>A03</t>
  </si>
  <si>
    <t>A04</t>
  </si>
  <si>
    <t>A05</t>
  </si>
  <si>
    <t>A06</t>
  </si>
  <si>
    <t>Case_DE</t>
  </si>
  <si>
    <t>Case_EN</t>
  </si>
  <si>
    <t>kein Grenzwert</t>
  </si>
  <si>
    <t>no limit</t>
  </si>
  <si>
    <t>Übertrag der Produkte von Produkte -&gt; PERE/GWP</t>
  </si>
  <si>
    <t>Unterdecke (Schalladsorption)</t>
  </si>
  <si>
    <t>Unterdecke (Wärmedämmung)</t>
  </si>
  <si>
    <t>Suspended Ceiling (thermal insulation)</t>
  </si>
  <si>
    <t>Suspended Ceiling (accoustic insulation)</t>
  </si>
  <si>
    <t>Please list all optional components (e.g. coatings, facings, paints, etc.) as stated in Annex 3.</t>
  </si>
  <si>
    <t>High-Performance Insulation Product</t>
  </si>
  <si>
    <t>Wenn die EPD nicht vorliegt, bitte "wird nachgereicht" eintragen. Bitte die Bestätigung der Beauftragung miteinreichen.</t>
  </si>
  <si>
    <t>If the EPD is not available, please state "submitted later". Please submit the order confirmation.</t>
  </si>
  <si>
    <t>Please list only products from the same scope of application and from the same product group in Appendix 1-P. For products that fall under a different scope of application and another product group, please create a new Appendix 1-P.</t>
  </si>
  <si>
    <t>Bitte in die Anlage 1-P nur Produkte aus demselben Geltungsbereich und aus einer Produktgruppe eintragen. Für Produkte, die zu einem anderen Geltungsbereich oder einer anderen Produgruppe gehören, bitte eine neue Anlage 1-P erstellen.</t>
  </si>
  <si>
    <t>Regel zur Erstellung von Produkten:</t>
  </si>
  <si>
    <t>Rules for the creating products:</t>
  </si>
  <si>
    <t>0. A product that has been added to Annex 1-P and submitted to RAL gGmbH shall never be removed.</t>
  </si>
  <si>
    <t>DE-UZ 132 -Ausgabe Juli 2026</t>
  </si>
  <si>
    <t>DE-UZ 132 - Edition July 2026</t>
  </si>
  <si>
    <t>Manufacturing site</t>
  </si>
  <si>
    <t>State all manufacturing sites. If there are different EPDs for different locations, use a semicolon “;” to separate the locations; otherwise, do not use a semicolon!</t>
  </si>
  <si>
    <t>0. Ein einmal in Anlage 1-P eingetragenes und an die RAL gGmbH übermitteltes Produkt darf niemals gelöscht werden.</t>
  </si>
  <si>
    <t>Bitte die Nummer/Name der Rezeptur aus Anlage 3 nennen.</t>
  </si>
  <si>
    <t>Please state the recipe number/name from Annex 3.</t>
  </si>
  <si>
    <t>Nummer oder Name (in Anlage 1 einzutragen):</t>
  </si>
  <si>
    <t>Number or Name (to state in Annex 1):</t>
  </si>
  <si>
    <t>Enter the contract number and the product name here:</t>
  </si>
  <si>
    <t>Die Vertragsnummer und den Produktnamen hier eintragen:</t>
  </si>
  <si>
    <t>Definition of a product group: "A product group is a series of products within the limits of variability of the product parame-ters (set by the manufacturer or a technical specification) and, if applicable, of the use-related parameters with respect to which the specified safety-related properties remain un-changed (i.e. they do not deteriorate in terms of quality). With respect to the Blue Angel, the safety-related properties include the emission behaviour. A product group according to DIN 13172 includes products of identical material composition."</t>
  </si>
  <si>
    <t>Definition einer Produktgruppe: "Eine Produktgruppe ist eine Reihe von Produkten innerhalb von (durch den Hersteller oder eine Technische Spezifikation) festgelegten Grenzen der Variabilität der Produktparameter und, sofern zutreffend, der verwendungsbezogenen Parameter, für die die festgelegten sicherheitsbezogenen Eigenschaften unverändert bleiben (d. h. sich qualitativ nicht verschlechtern). Die sicherheitsbezogenen Eigenschaften schließen beim Blauen Engel das Emissionsverhalten ein. Zu einer Produktgruppe nach DIN EN 13172 gehören Produkte von gleicher stofflicher Zusammensetzung."</t>
  </si>
  <si>
    <t>Vertriebsorganisationen</t>
  </si>
  <si>
    <t>Sales organisations</t>
  </si>
  <si>
    <t>Unterdecke</t>
  </si>
  <si>
    <t>Please contact RAL gGmbH before the first contract update to determine the contract number for this contract update and all following.</t>
  </si>
  <si>
    <t>gemäß DIN 4108-10
(WI, WH, WTR, DI, DZ, DEO, DES hier eintragen)</t>
  </si>
  <si>
    <t>gemäß DIN 4108-10
(alle Weiteren eintragen)</t>
  </si>
  <si>
    <t>Alle Standortamen nennen. Wenn für Standorte verschiedene EPDs existieren, dann ein Semikolon ";" zur Trennung der Standorte nutzen, ansonsten kein Semikolon verwenden!</t>
  </si>
  <si>
    <t xml:space="preserve">2. NACH PRÜFUNG: Nach  der  erfolgreicher Zertifizierung stellen sie bitte den Status auf "zertifiziert" und bei nicht erfolgreicher Zertifizierung auf "abgelehnt". </t>
  </si>
  <si>
    <t>2. AFTER ASSESMENT: If certification is successful, please set the status to “certified”; if certification is unsuccessful, set it to “rejected.”</t>
  </si>
  <si>
    <t>3. ADDITION OF NEW PRODUCTS (UPDATE): Create a new entry, set the status to “applied,” and submit a contract update with the changed Annex 1-P via the application portal to RAL gGmbH.</t>
  </si>
  <si>
    <t>3. AUFNAHME NEUER PRODUKTE (AKTUALISIERUNG): Einen neuen Eintrag im Reiter "Produkte" erzeugen, den Status auf "beantragt" stellen und eine Aktualisierung mit der geänderten Anlage 1-P über das Antragsportal an die RAL gGmbH übermitteln.</t>
  </si>
  <si>
    <t>4. ÄNDERUNG EINES ZERTIFIZIERTEN PRODUKTS: Den Status auf "ändern" stellen und die relevanten Unterlagen mit der geänderten Anlage 1-P als Aktualisierung über das Antragsportal an die RAL gGmbh übermitteln.</t>
  </si>
  <si>
    <t>4.  CHANGE OF A CERTIFIED PRODUCT: Set the status to “change” and submit the relevant documentation including the changed Annex 1-P as a contract update via the application portal to RAL gGmbH.</t>
  </si>
  <si>
    <t>5. KÜNDIGUNG EINES ZERTIFIZIERTEN PRODUKTS: Den Status auf "herausnehmen" stellen und eine Aktualisierung mit der geänderten Anlage 1-P über das Antragsportal an die RAL gGmbh übermitteln. Nach Kündigng des Vertrags den Status aus "gekündigt" stellen.</t>
  </si>
  <si>
    <t>5. TERMINATION OF A CERTIFIED PRODUCT: Set its status to “remove” and submit a contract update with the changed Annex 1-P via the application portal to RAL gGmbH. After termination of the contract change the status to "terminated".</t>
  </si>
  <si>
    <t xml:space="preserve">6. NAMENSÄNDERUNG: Bitte den Status auf "ändern" stellen und im Feld Bemerkung den neuen Namen mit dem Vermerk "Namensänderung" hinterlegen. Die relevanten Unterlagen mit der geänderten Anlage 1-P als Aktualisierung über das Antragsportal an die RAL gGmbh übermitteln. </t>
  </si>
  <si>
    <t>6. NAME CHANGE: Please set the status to “change” and enter the new name in the ‘Comments’ field, noting “Name change.” Submit the relevant documents along with the changed Annex 1-P as a contract update via the application portal to RAL gGmbH.</t>
  </si>
  <si>
    <t xml:space="preserve">Bitte die RAL gGmbH vor der ersten Aktualisierung kontaktieren, damit festgelgt wird, zu welchem Vertag diese Aktualisierung und alle weiteren Aktualisierungen erfolgen sollen. </t>
  </si>
  <si>
    <t xml:space="preserve">1. NEUE PRODUKTE (ERSTANTRAG): Für jedes Produkt wird ein Eintrag in einer Zeile im Reiter "Produkte" erstellt und der Status auf "beantragt" gestellt. </t>
  </si>
  <si>
    <t>1. NEW PRODUCT (FIRST APPLICATION): Create one entry per product on a separate line. Set the status to “applied” in the sheet "Produkte".</t>
  </si>
  <si>
    <t>Schutz angepasst</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</si>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</sst>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1"/>
      <color theme="1"/>
      <name val="Calibri"/>
      <family val="2"/>
      <scheme val="minor"/>
    </font>
    <font>
      <sz val="10"/>
      <color theme="0"/>
      <name val="Verdana"/>
      <family val="2"/>
    </font>
    <font>
      <b/>
      <sz val="10"/>
      <color theme="0"/>
      <name val="Verdana"/>
      <family val="2"/>
    </font>
    <font>
      <b/>
      <u/>
      <sz val="10"/>
      <color theme="1"/>
      <name val="Verdana"/>
      <family val="2"/>
    </font>
    <font>
      <sz val="10"/>
      <color theme="1"/>
      <name val="Verdana"/>
      <family val="2"/>
    </font>
    <font>
      <b/>
      <sz val="10"/>
      <color theme="1"/>
      <name val="Verdana"/>
      <family val="2"/>
    </font>
    <font>
      <b/>
      <sz val="10"/>
      <name val="Verdana"/>
      <family val="2"/>
    </font>
    <font>
      <sz val="10"/>
      <name val="Verdana"/>
      <family val="2"/>
    </font>
    <font>
      <b/>
      <sz val="10"/>
      <color rgb="FFFF0000"/>
      <name val="Verdana"/>
      <family val="2"/>
    </font>
    <font>
      <b/>
      <sz val="11"/>
      <color theme="1"/>
      <name val="Calibri"/>
      <family val="2"/>
      <scheme val="minor"/>
    </font>
    <font>
      <sz val="10"/>
      <name val="Arial"/>
      <family val="2"/>
    </font>
    <font>
      <sz val="9"/>
      <color theme="1"/>
      <name val="Verdana"/>
      <family val="2"/>
    </font>
    <font>
      <sz val="9"/>
      <name val="Verdana"/>
      <family val="2"/>
    </font>
    <font>
      <sz val="8"/>
      <name val="Calibri"/>
      <family val="2"/>
      <scheme val="minor"/>
    </font>
    <font>
      <sz val="9"/>
      <color indexed="81"/>
      <name val="Segoe UI"/>
      <family val="2"/>
    </font>
    <font>
      <sz val="9"/>
      <color theme="1"/>
      <name val="Symbol"/>
      <family val="1"/>
      <charset val="2"/>
    </font>
    <font>
      <sz val="7"/>
      <color theme="1"/>
      <name val="Times New Roman"/>
      <family val="1"/>
    </font>
    <font>
      <sz val="8"/>
      <color theme="1"/>
      <name val="Segoe UI"/>
      <family val="2"/>
    </font>
    <font>
      <sz val="9"/>
      <color rgb="FFFF0000"/>
      <name val="Verdana"/>
      <family val="2"/>
    </font>
  </fonts>
  <fills count="16">
    <fill>
      <patternFill patternType="none"/>
    </fill>
    <fill>
      <patternFill patternType="gray125"/>
    </fill>
    <fill>
      <patternFill patternType="solid">
        <fgColor rgb="FF1A5BA5"/>
        <bgColor indexed="64"/>
      </patternFill>
    </fill>
    <fill>
      <patternFill patternType="solid">
        <fgColor rgb="FFE5EFFB"/>
        <bgColor indexed="64"/>
      </patternFill>
    </fill>
    <fill>
      <patternFill patternType="solid">
        <fgColor theme="0" tint="-0.14999847407452621"/>
        <bgColor indexed="64"/>
      </patternFill>
    </fill>
    <fill>
      <patternFill patternType="solid">
        <fgColor theme="0"/>
        <bgColor indexed="64"/>
      </patternFill>
    </fill>
    <fill>
      <patternFill patternType="solid">
        <fgColor rgb="FFF1F7FD"/>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rgb="FFFE5000"/>
        <bgColor indexed="64"/>
      </patternFill>
    </fill>
    <fill>
      <patternFill patternType="solid">
        <fgColor rgb="FFFFF1EB"/>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9" tint="0.3999755851924192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top/>
      <bottom/>
      <diagonal/>
    </border>
    <border>
      <left/>
      <right/>
      <top/>
      <bottom style="medium">
        <color indexed="64"/>
      </bottom>
      <diagonal/>
    </border>
    <border>
      <left/>
      <right/>
      <top style="medium">
        <color indexed="64"/>
      </top>
      <bottom style="medium">
        <color indexed="64"/>
      </bottom>
      <diagonal/>
    </border>
  </borders>
  <cellStyleXfs count="1">
    <xf numFmtId="0" fontId="0" fillId="0" borderId="0"/>
  </cellStyleXfs>
  <cellXfs count="135">
    <xf numFmtId="0" fontId="0" fillId="0" borderId="0" xfId="0"/>
    <xf numFmtId="0" fontId="1" fillId="2" borderId="0" xfId="0" applyFont="1" applyFill="1" applyAlignment="1">
      <alignment vertical="center"/>
    </xf>
    <xf numFmtId="0" fontId="2" fillId="2" borderId="0" xfId="0" applyFont="1" applyFill="1" applyAlignment="1">
      <alignment horizontal="left" vertical="center"/>
    </xf>
    <xf numFmtId="0" fontId="5" fillId="3" borderId="3" xfId="0" applyFont="1" applyFill="1" applyBorder="1" applyAlignment="1">
      <alignment horizontal="center" vertical="center"/>
    </xf>
    <xf numFmtId="0" fontId="4" fillId="5" borderId="0" xfId="0" applyFont="1" applyFill="1"/>
    <xf numFmtId="0" fontId="4" fillId="5" borderId="0" xfId="0" applyFont="1" applyFill="1" applyAlignment="1">
      <alignment vertical="center"/>
    </xf>
    <xf numFmtId="0" fontId="6" fillId="5" borderId="0" xfId="0" applyFont="1" applyFill="1" applyAlignment="1">
      <alignment horizontal="right" vertical="center"/>
    </xf>
    <xf numFmtId="0" fontId="5" fillId="6" borderId="8" xfId="0" applyFont="1" applyFill="1" applyBorder="1" applyAlignment="1" applyProtection="1">
      <alignment horizontal="center" vertical="center"/>
      <protection locked="0"/>
    </xf>
    <xf numFmtId="0" fontId="6" fillId="7" borderId="8" xfId="0" applyFont="1" applyFill="1" applyBorder="1" applyAlignment="1">
      <alignment horizontal="left" vertical="center"/>
    </xf>
    <xf numFmtId="0" fontId="5" fillId="7" borderId="8" xfId="0" applyFont="1" applyFill="1" applyBorder="1" applyAlignment="1">
      <alignment horizontal="left" vertical="center"/>
    </xf>
    <xf numFmtId="0" fontId="7" fillId="5" borderId="8" xfId="0" applyFont="1" applyFill="1" applyBorder="1" applyAlignment="1">
      <alignment horizontal="left" vertical="center" wrapText="1"/>
    </xf>
    <xf numFmtId="0" fontId="7" fillId="5" borderId="8" xfId="0" applyFont="1" applyFill="1" applyBorder="1" applyAlignment="1">
      <alignment horizontal="left" vertical="center"/>
    </xf>
    <xf numFmtId="0" fontId="4" fillId="5" borderId="8" xfId="0" applyFont="1" applyFill="1" applyBorder="1" applyAlignment="1">
      <alignment horizontal="left" vertical="center"/>
    </xf>
    <xf numFmtId="0" fontId="5" fillId="7" borderId="8" xfId="0" applyFont="1" applyFill="1" applyBorder="1" applyAlignment="1">
      <alignment horizontal="center" vertical="center"/>
    </xf>
    <xf numFmtId="0" fontId="4" fillId="5" borderId="8" xfId="0" applyFont="1" applyFill="1" applyBorder="1"/>
    <xf numFmtId="0" fontId="2" fillId="2" borderId="0" xfId="0" applyFont="1" applyFill="1" applyAlignment="1">
      <alignment vertical="center"/>
    </xf>
    <xf numFmtId="14" fontId="0" fillId="0" borderId="0" xfId="0" applyNumberFormat="1" applyAlignment="1">
      <alignment horizontal="center" vertical="top"/>
    </xf>
    <xf numFmtId="0" fontId="9" fillId="0" borderId="0" xfId="0" applyFont="1" applyAlignment="1">
      <alignment horizontal="left" vertical="top"/>
    </xf>
    <xf numFmtId="0" fontId="0" fillId="0" borderId="0" xfId="0" applyAlignment="1">
      <alignment horizontal="left" vertical="top"/>
    </xf>
    <xf numFmtId="0" fontId="4" fillId="3" borderId="3" xfId="0" applyFont="1" applyFill="1" applyBorder="1" applyAlignment="1" applyProtection="1">
      <alignment horizontal="center" vertical="center"/>
      <protection locked="0"/>
    </xf>
    <xf numFmtId="0" fontId="4" fillId="3" borderId="3" xfId="0" applyFont="1" applyFill="1" applyBorder="1" applyAlignment="1" applyProtection="1">
      <alignment horizontal="left" vertical="center"/>
      <protection locked="0"/>
    </xf>
    <xf numFmtId="0" fontId="4" fillId="3"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left" vertical="center"/>
      <protection locked="0"/>
    </xf>
    <xf numFmtId="0" fontId="1" fillId="2" borderId="0" xfId="0" applyFont="1" applyFill="1" applyAlignment="1">
      <alignment horizontal="center" vertical="center"/>
    </xf>
    <xf numFmtId="0" fontId="1" fillId="2" borderId="0" xfId="0" applyFont="1" applyFill="1" applyAlignment="1">
      <alignment horizontal="left" vertical="center"/>
    </xf>
    <xf numFmtId="0" fontId="4" fillId="0" borderId="3" xfId="0" applyFont="1" applyBorder="1" applyAlignment="1" applyProtection="1">
      <alignment horizontal="center" vertical="center"/>
      <protection locked="0"/>
    </xf>
    <xf numFmtId="0" fontId="4" fillId="5" borderId="0" xfId="0" applyFont="1" applyFill="1" applyAlignment="1" applyProtection="1">
      <alignment horizontal="left" vertical="center"/>
      <protection locked="0"/>
    </xf>
    <xf numFmtId="0" fontId="4" fillId="0" borderId="8" xfId="0" applyFont="1" applyBorder="1"/>
    <xf numFmtId="0" fontId="4" fillId="0" borderId="8" xfId="0" applyFont="1" applyBorder="1" applyAlignment="1">
      <alignment horizontal="left" vertical="center"/>
    </xf>
    <xf numFmtId="0" fontId="4" fillId="3" borderId="8" xfId="0" applyFont="1" applyFill="1" applyBorder="1" applyAlignment="1" applyProtection="1">
      <alignment horizontal="left" vertical="center"/>
      <protection locked="0"/>
    </xf>
    <xf numFmtId="0" fontId="5" fillId="4" borderId="2"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5" borderId="0" xfId="0" applyFont="1" applyFill="1" applyAlignment="1">
      <alignment horizontal="center" vertical="center" wrapText="1"/>
    </xf>
    <xf numFmtId="0" fontId="3" fillId="5" borderId="0" xfId="0" applyFont="1" applyFill="1" applyAlignment="1">
      <alignment horizontal="right" vertical="center"/>
    </xf>
    <xf numFmtId="0" fontId="8" fillId="5" borderId="0" xfId="0" applyFont="1" applyFill="1" applyAlignment="1">
      <alignment vertical="center"/>
    </xf>
    <xf numFmtId="0" fontId="4" fillId="5" borderId="0" xfId="0" applyFont="1" applyFill="1" applyAlignment="1">
      <alignment horizontal="right" vertical="center"/>
    </xf>
    <xf numFmtId="0" fontId="3" fillId="5" borderId="0" xfId="0" applyFont="1" applyFill="1" applyAlignment="1">
      <alignment vertical="center"/>
    </xf>
    <xf numFmtId="0" fontId="5" fillId="5" borderId="0" xfId="0" applyFont="1" applyFill="1" applyAlignment="1">
      <alignment horizontal="right" vertical="center"/>
    </xf>
    <xf numFmtId="0" fontId="5" fillId="0" borderId="0" xfId="0" applyFont="1" applyAlignment="1">
      <alignment vertical="center"/>
    </xf>
    <xf numFmtId="0" fontId="4" fillId="0" borderId="0" xfId="0" applyFont="1" applyAlignment="1">
      <alignment vertical="center"/>
    </xf>
    <xf numFmtId="0" fontId="10" fillId="0" borderId="0" xfId="0" applyFont="1" applyAlignment="1">
      <alignment vertical="center"/>
    </xf>
    <xf numFmtId="0" fontId="11" fillId="4" borderId="3" xfId="0" applyFont="1" applyFill="1" applyBorder="1" applyAlignment="1">
      <alignment horizontal="center" vertical="center" wrapText="1"/>
    </xf>
    <xf numFmtId="0" fontId="11" fillId="5" borderId="0" xfId="0" applyFont="1" applyFill="1" applyAlignment="1">
      <alignment vertical="center"/>
    </xf>
    <xf numFmtId="0" fontId="7" fillId="2" borderId="0" xfId="0" applyFont="1" applyFill="1" applyAlignment="1">
      <alignment vertical="center"/>
    </xf>
    <xf numFmtId="0" fontId="7" fillId="5" borderId="0" xfId="0" applyFont="1" applyFill="1" applyAlignment="1">
      <alignment vertical="center"/>
    </xf>
    <xf numFmtId="0" fontId="6" fillId="4" borderId="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7" fillId="3" borderId="3" xfId="0" applyFont="1" applyFill="1" applyBorder="1" applyAlignment="1" applyProtection="1">
      <alignment horizontal="center" vertical="center"/>
      <protection locked="0"/>
    </xf>
    <xf numFmtId="0" fontId="7" fillId="8" borderId="0" xfId="0" applyFont="1" applyFill="1" applyAlignment="1">
      <alignment vertical="center"/>
    </xf>
    <xf numFmtId="0" fontId="4" fillId="8" borderId="0" xfId="0" applyFont="1" applyFill="1" applyAlignment="1">
      <alignment vertical="center"/>
    </xf>
    <xf numFmtId="0" fontId="6" fillId="3" borderId="3" xfId="0" applyFont="1" applyFill="1" applyBorder="1" applyAlignment="1">
      <alignment horizontal="center" vertical="center"/>
    </xf>
    <xf numFmtId="0" fontId="7" fillId="3" borderId="3" xfId="0" applyFont="1" applyFill="1" applyBorder="1" applyAlignment="1" applyProtection="1">
      <alignment horizontal="left" vertical="center"/>
      <protection locked="0"/>
    </xf>
    <xf numFmtId="0" fontId="7" fillId="0" borderId="3" xfId="0" applyFont="1" applyBorder="1" applyAlignment="1" applyProtection="1">
      <alignment horizontal="center" vertical="center"/>
      <protection locked="0"/>
    </xf>
    <xf numFmtId="49" fontId="1" fillId="2" borderId="0" xfId="0" applyNumberFormat="1" applyFont="1" applyFill="1" applyAlignment="1">
      <alignment vertical="center"/>
    </xf>
    <xf numFmtId="49" fontId="4" fillId="5" borderId="0" xfId="0" applyNumberFormat="1" applyFont="1" applyFill="1" applyAlignment="1">
      <alignment vertical="center"/>
    </xf>
    <xf numFmtId="49" fontId="5" fillId="4" borderId="6" xfId="0" applyNumberFormat="1" applyFont="1" applyFill="1" applyBorder="1" applyAlignment="1">
      <alignment horizontal="center" vertical="center" wrapText="1"/>
    </xf>
    <xf numFmtId="49" fontId="11" fillId="4" borderId="3" xfId="0" applyNumberFormat="1" applyFont="1" applyFill="1" applyBorder="1" applyAlignment="1">
      <alignment horizontal="center" vertical="center" wrapText="1"/>
    </xf>
    <xf numFmtId="49" fontId="7" fillId="3" borderId="3" xfId="0" applyNumberFormat="1" applyFont="1" applyFill="1" applyBorder="1" applyAlignment="1" applyProtection="1">
      <alignment horizontal="left" vertical="center"/>
      <protection locked="0"/>
    </xf>
    <xf numFmtId="49" fontId="4" fillId="3" borderId="3" xfId="0" applyNumberFormat="1" applyFont="1" applyFill="1" applyBorder="1" applyAlignment="1" applyProtection="1">
      <alignment horizontal="left" vertical="center"/>
      <protection locked="0"/>
    </xf>
    <xf numFmtId="49" fontId="15" fillId="0" borderId="0" xfId="0" applyNumberFormat="1" applyFont="1" applyAlignment="1">
      <alignment vertical="center"/>
    </xf>
    <xf numFmtId="49" fontId="11" fillId="0" borderId="0" xfId="0" applyNumberFormat="1" applyFont="1" applyAlignment="1">
      <alignment vertical="center"/>
    </xf>
    <xf numFmtId="49" fontId="11" fillId="0" borderId="0" xfId="0" applyNumberFormat="1" applyFont="1"/>
    <xf numFmtId="0" fontId="4" fillId="5" borderId="8" xfId="0" applyFont="1" applyFill="1" applyBorder="1" applyAlignment="1">
      <alignment wrapText="1"/>
    </xf>
    <xf numFmtId="0" fontId="4" fillId="9" borderId="0" xfId="0" applyFont="1" applyFill="1" applyAlignment="1">
      <alignment vertical="center"/>
    </xf>
    <xf numFmtId="0" fontId="4" fillId="10" borderId="8" xfId="0" applyFont="1" applyFill="1" applyBorder="1" applyAlignment="1">
      <alignment vertical="center"/>
    </xf>
    <xf numFmtId="0" fontId="2" fillId="9" borderId="0" xfId="0" applyFont="1" applyFill="1" applyAlignment="1">
      <alignment vertical="center"/>
    </xf>
    <xf numFmtId="0" fontId="2" fillId="9" borderId="0" xfId="0" applyFont="1" applyFill="1" applyAlignment="1">
      <alignment horizontal="center" vertical="center"/>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6" fillId="4" borderId="0" xfId="0" applyFont="1" applyFill="1" applyAlignment="1">
      <alignment horizontal="center" vertical="center" wrapText="1"/>
    </xf>
    <xf numFmtId="0" fontId="11" fillId="4" borderId="10"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9" borderId="0" xfId="0" applyFont="1" applyFill="1" applyAlignment="1">
      <alignment horizontal="center" vertical="center"/>
    </xf>
    <xf numFmtId="0" fontId="2" fillId="9" borderId="0" xfId="0" applyFont="1" applyFill="1" applyAlignment="1">
      <alignment horizontal="left" vertical="center"/>
    </xf>
    <xf numFmtId="0" fontId="4" fillId="5" borderId="0" xfId="0" applyFont="1" applyFill="1" applyAlignment="1">
      <alignment horizontal="center" vertical="center"/>
    </xf>
    <xf numFmtId="0" fontId="7"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11" borderId="0" xfId="0" applyFont="1" applyFill="1" applyAlignment="1">
      <alignment vertical="center"/>
    </xf>
    <xf numFmtId="0" fontId="2" fillId="11" borderId="0" xfId="0" applyFont="1" applyFill="1" applyAlignment="1">
      <alignment vertical="center"/>
    </xf>
    <xf numFmtId="0" fontId="2" fillId="11" borderId="0" xfId="0" applyFont="1" applyFill="1" applyAlignment="1">
      <alignment horizontal="left" vertical="center"/>
    </xf>
    <xf numFmtId="14" fontId="2" fillId="8" borderId="0" xfId="0" applyNumberFormat="1" applyFont="1" applyFill="1" applyAlignment="1">
      <alignment vertical="center"/>
    </xf>
    <xf numFmtId="0" fontId="2" fillId="12" borderId="0" xfId="0" applyFont="1" applyFill="1" applyAlignment="1">
      <alignment vertical="center"/>
    </xf>
    <xf numFmtId="0" fontId="4" fillId="12" borderId="0" xfId="0" applyFont="1" applyFill="1" applyAlignment="1">
      <alignment vertical="center"/>
    </xf>
    <xf numFmtId="0" fontId="2" fillId="13" borderId="0" xfId="0" applyFont="1" applyFill="1" applyAlignment="1">
      <alignment vertical="center"/>
    </xf>
    <xf numFmtId="0" fontId="4" fillId="13" borderId="0" xfId="0" applyFont="1" applyFill="1" applyAlignment="1">
      <alignment vertical="center"/>
    </xf>
    <xf numFmtId="0" fontId="2" fillId="8" borderId="0" xfId="0" applyFont="1" applyFill="1" applyAlignment="1">
      <alignment vertical="center"/>
    </xf>
    <xf numFmtId="49" fontId="4" fillId="11" borderId="0" xfId="0" applyNumberFormat="1" applyFont="1" applyFill="1" applyAlignment="1">
      <alignment vertical="center"/>
    </xf>
    <xf numFmtId="2" fontId="4" fillId="3" borderId="3" xfId="0" applyNumberFormat="1" applyFont="1" applyFill="1" applyBorder="1" applyAlignment="1" applyProtection="1">
      <alignment horizontal="center" vertical="center"/>
      <protection locked="0"/>
    </xf>
    <xf numFmtId="2" fontId="7" fillId="3" borderId="3"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xf numFmtId="2" fontId="4" fillId="0" borderId="0" xfId="0" applyNumberFormat="1" applyFont="1" applyAlignment="1">
      <alignment vertical="center"/>
    </xf>
    <xf numFmtId="0" fontId="4" fillId="0" borderId="8" xfId="0" applyFont="1" applyBorder="1" applyAlignment="1">
      <alignment wrapText="1"/>
    </xf>
    <xf numFmtId="49" fontId="2" fillId="12" borderId="0" xfId="0" applyNumberFormat="1" applyFont="1" applyFill="1" applyAlignment="1">
      <alignment vertical="center"/>
    </xf>
    <xf numFmtId="49" fontId="5" fillId="4" borderId="0" xfId="0" applyNumberFormat="1" applyFont="1" applyFill="1" applyAlignment="1">
      <alignment horizontal="center" vertical="center" wrapText="1"/>
    </xf>
    <xf numFmtId="49" fontId="4" fillId="3" borderId="3" xfId="0" applyNumberFormat="1" applyFont="1" applyFill="1" applyBorder="1" applyAlignment="1" applyProtection="1">
      <alignment horizontal="center" vertical="center"/>
      <protection locked="0"/>
    </xf>
    <xf numFmtId="0" fontId="17" fillId="0" borderId="0" xfId="0" applyFont="1" applyAlignment="1">
      <alignment vertical="center"/>
    </xf>
    <xf numFmtId="2" fontId="1" fillId="2" borderId="0" xfId="0" applyNumberFormat="1" applyFont="1" applyFill="1" applyAlignment="1">
      <alignment vertical="center"/>
    </xf>
    <xf numFmtId="2" fontId="4" fillId="12" borderId="0" xfId="0" applyNumberFormat="1" applyFont="1" applyFill="1" applyAlignment="1">
      <alignment vertical="center"/>
    </xf>
    <xf numFmtId="2" fontId="5" fillId="4" borderId="2" xfId="0" applyNumberFormat="1" applyFont="1" applyFill="1" applyBorder="1" applyAlignment="1">
      <alignment horizontal="center" vertical="center" wrapText="1"/>
    </xf>
    <xf numFmtId="2" fontId="4" fillId="4" borderId="10" xfId="0" applyNumberFormat="1" applyFont="1" applyFill="1" applyBorder="1" applyAlignment="1">
      <alignment horizontal="center" vertical="center" wrapText="1"/>
    </xf>
    <xf numFmtId="2" fontId="11" fillId="4" borderId="3" xfId="0" applyNumberFormat="1" applyFont="1" applyFill="1" applyBorder="1" applyAlignment="1">
      <alignment horizontal="center" vertical="center" wrapText="1"/>
    </xf>
    <xf numFmtId="2" fontId="4" fillId="5" borderId="0" xfId="0" applyNumberFormat="1" applyFont="1" applyFill="1" applyAlignment="1">
      <alignment vertical="center"/>
    </xf>
    <xf numFmtId="164" fontId="4" fillId="3" borderId="3" xfId="0" applyNumberFormat="1" applyFont="1" applyFill="1" applyBorder="1" applyAlignment="1" applyProtection="1">
      <alignment horizontal="center" vertical="center"/>
      <protection locked="0"/>
    </xf>
    <xf numFmtId="164" fontId="4" fillId="3" borderId="1" xfId="0" applyNumberFormat="1" applyFont="1" applyFill="1" applyBorder="1" applyAlignment="1" applyProtection="1">
      <alignment horizontal="center" vertical="center"/>
      <protection locked="0"/>
    </xf>
    <xf numFmtId="165" fontId="4" fillId="3" borderId="3" xfId="0" applyNumberFormat="1" applyFont="1" applyFill="1" applyBorder="1" applyAlignment="1" applyProtection="1">
      <alignment horizontal="center" vertical="center"/>
      <protection locked="0"/>
    </xf>
    <xf numFmtId="165" fontId="4" fillId="3" borderId="1" xfId="0" applyNumberFormat="1" applyFont="1" applyFill="1" applyBorder="1" applyAlignment="1" applyProtection="1">
      <alignment horizontal="center" vertical="center"/>
      <protection locked="0"/>
    </xf>
    <xf numFmtId="0" fontId="18" fillId="4" borderId="3" xfId="0" applyFont="1" applyFill="1" applyBorder="1" applyAlignment="1">
      <alignment horizontal="center" vertical="center" wrapText="1"/>
    </xf>
    <xf numFmtId="0" fontId="11" fillId="14" borderId="0" xfId="0" applyFont="1" applyFill="1" applyAlignment="1">
      <alignment vertical="center"/>
    </xf>
    <xf numFmtId="0" fontId="7" fillId="14" borderId="0" xfId="0" applyFont="1" applyFill="1" applyAlignment="1">
      <alignment vertical="center"/>
    </xf>
    <xf numFmtId="0" fontId="4" fillId="14" borderId="0" xfId="0" applyFont="1" applyFill="1" applyAlignment="1">
      <alignment vertical="center"/>
    </xf>
    <xf numFmtId="0" fontId="8" fillId="5" borderId="0" xfId="0" applyFont="1" applyFill="1" applyAlignment="1">
      <alignment horizontal="right" vertical="center"/>
    </xf>
    <xf numFmtId="0" fontId="4" fillId="15" borderId="0" xfId="0" applyFont="1" applyFill="1" applyAlignment="1">
      <alignment vertical="center"/>
    </xf>
    <xf numFmtId="0" fontId="5" fillId="5" borderId="0" xfId="0" applyFont="1" applyFill="1" applyAlignment="1">
      <alignment horizontal="left" vertical="top" wrapText="1"/>
    </xf>
    <xf numFmtId="0" fontId="4" fillId="5" borderId="0" xfId="0" applyFont="1" applyFill="1" applyAlignment="1">
      <alignment horizontal="left" vertical="top" wrapText="1"/>
    </xf>
    <xf numFmtId="0" fontId="8" fillId="5" borderId="0" xfId="0" applyFont="1" applyFill="1" applyAlignment="1">
      <alignment horizontal="left" vertical="top" wrapText="1"/>
    </xf>
    <xf numFmtId="0" fontId="5" fillId="15" borderId="0" xfId="0" applyFont="1" applyFill="1" applyAlignment="1">
      <alignment horizontal="left" vertical="top" wrapText="1"/>
    </xf>
    <xf numFmtId="0" fontId="4" fillId="6" borderId="8" xfId="0" applyFont="1" applyFill="1" applyBorder="1" applyAlignment="1">
      <alignment horizontal="center" vertical="center"/>
    </xf>
    <xf numFmtId="0" fontId="7" fillId="0" borderId="3"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left" vertical="center"/>
    </xf>
    <xf numFmtId="164" fontId="4" fillId="0" borderId="3" xfId="0" applyNumberFormat="1" applyFont="1" applyBorder="1" applyAlignment="1">
      <alignment horizontal="center" vertical="center"/>
    </xf>
    <xf numFmtId="2" fontId="4" fillId="0" borderId="3" xfId="0" applyNumberFormat="1" applyFont="1" applyBorder="1" applyAlignment="1">
      <alignment horizontal="center" vertical="center"/>
    </xf>
    <xf numFmtId="14" fontId="0" fillId="0" borderId="0" xfId="0" applyNumberFormat="1"/>
    <xf numFmtId="49" fontId="0" fillId="0" borderId="0" xfId="0" applyNumberFormat="1" applyAlignment="1">
      <alignment horizontal="center" vertical="top"/>
    </xf>
    <xf numFmtId="49" fontId="0" fillId="0" borderId="0" xfId="0" applyNumberFormat="1" applyAlignment="1">
      <alignment horizontal="center"/>
    </xf>
    <xf numFmtId="49" fontId="0" fillId="0" borderId="0" xfId="0" applyNumberFormat="1"/>
    <xf numFmtId="0" fontId="4" fillId="3" borderId="4" xfId="0" applyFont="1" applyFill="1" applyBorder="1" applyAlignment="1" applyProtection="1">
      <alignment horizontal="left" vertical="center"/>
      <protection locked="0"/>
    </xf>
    <xf numFmtId="0" fontId="4" fillId="3" borderId="9" xfId="0" applyFont="1" applyFill="1" applyBorder="1" applyAlignment="1" applyProtection="1">
      <alignment horizontal="left" vertical="center"/>
      <protection locked="0"/>
    </xf>
    <xf numFmtId="0" fontId="4" fillId="3" borderId="5" xfId="0" applyFont="1" applyFill="1" applyBorder="1" applyAlignment="1" applyProtection="1">
      <alignment horizontal="left" vertical="center"/>
      <protection locked="0"/>
    </xf>
    <xf numFmtId="0" fontId="5" fillId="5" borderId="0" xfId="0" applyFont="1" applyFill="1" applyAlignment="1">
      <alignment horizontal="left" vertical="top" wrapText="1"/>
    </xf>
    <xf numFmtId="0" fontId="4" fillId="5" borderId="0" xfId="0" applyFont="1" applyFill="1" applyAlignment="1">
      <alignment horizontal="left" vertical="top" wrapText="1"/>
    </xf>
    <xf numFmtId="0" fontId="8" fillId="5" borderId="0" xfId="0" applyFont="1" applyFill="1" applyAlignment="1">
      <alignment horizontal="left" vertical="top" wrapText="1"/>
    </xf>
    <xf numFmtId="0" fontId="5" fillId="15" borderId="0" xfId="0" applyFont="1" applyFill="1" applyAlignment="1">
      <alignment horizontal="left" vertical="top" wrapText="1"/>
    </xf>
  </cellXfs>
  <cellStyles count="1">
    <cellStyle name="Standard" xfId="0" builtinId="0"/>
  </cellStyles>
  <dxfs count="4">
    <dxf>
      <font>
        <b/>
        <i val="0"/>
        <color theme="9" tint="-0.24994659260841701"/>
      </font>
      <fill>
        <patternFill>
          <bgColor theme="9"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FF0000"/>
      </font>
    </dxf>
  </dxfs>
  <tableStyles count="0" defaultTableStyle="TableStyleMedium2" defaultPivotStyle="PivotStyleLight16"/>
  <colors>
    <mruColors>
      <color rgb="FFE5EFFB"/>
      <color rgb="FFCC0000"/>
      <color rgb="FFCCFFCC"/>
      <color rgb="FF00800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7620</xdr:colOff>
      <xdr:row>0</xdr:row>
      <xdr:rowOff>30480</xdr:rowOff>
    </xdr:from>
    <xdr:to>
      <xdr:col>1</xdr:col>
      <xdr:colOff>1064895</xdr:colOff>
      <xdr:row>4</xdr:row>
      <xdr:rowOff>123825</xdr:rowOff>
    </xdr:to>
    <xdr:pic>
      <xdr:nvPicPr>
        <xdr:cNvPr id="3" name="Bild 1" descr="RAL_gGmbH_Logo_neu_RGB">
          <a:extLst>
            <a:ext uri="{FF2B5EF4-FFF2-40B4-BE49-F238E27FC236}">
              <a16:creationId xmlns:a16="http://schemas.microsoft.com/office/drawing/2014/main" id="{D425CABA-7896-4D01-BB02-2836FC92A0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30480"/>
          <a:ext cx="1057275" cy="7334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xdr:colOff>
      <xdr:row>0</xdr:row>
      <xdr:rowOff>30480</xdr:rowOff>
    </xdr:from>
    <xdr:to>
      <xdr:col>2</xdr:col>
      <xdr:colOff>653415</xdr:colOff>
      <xdr:row>4</xdr:row>
      <xdr:rowOff>32385</xdr:rowOff>
    </xdr:to>
    <xdr:pic>
      <xdr:nvPicPr>
        <xdr:cNvPr id="2" name="Bild 1" descr="RAL_gGmbH_Logo_neu_RGB">
          <a:extLst>
            <a:ext uri="{FF2B5EF4-FFF2-40B4-BE49-F238E27FC236}">
              <a16:creationId xmlns:a16="http://schemas.microsoft.com/office/drawing/2014/main" id="{DC5B5FA4-D0D8-4CC5-853C-FD57C92F77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30480"/>
          <a:ext cx="1057275" cy="733425"/>
        </a:xfrm>
        <a:prstGeom prst="rect">
          <a:avLst/>
        </a:prstGeom>
        <a:noFill/>
        <a:ln>
          <a:noFill/>
        </a:ln>
      </xdr:spPr>
    </xdr:pic>
    <xdr:clientData/>
  </xdr:twoCellAnchor>
  <xdr:twoCellAnchor editAs="oneCell">
    <xdr:from>
      <xdr:col>1</xdr:col>
      <xdr:colOff>7620</xdr:colOff>
      <xdr:row>0</xdr:row>
      <xdr:rowOff>30480</xdr:rowOff>
    </xdr:from>
    <xdr:to>
      <xdr:col>2</xdr:col>
      <xdr:colOff>653415</xdr:colOff>
      <xdr:row>4</xdr:row>
      <xdr:rowOff>123825</xdr:rowOff>
    </xdr:to>
    <xdr:pic>
      <xdr:nvPicPr>
        <xdr:cNvPr id="3" name="Bild 1" descr="RAL_gGmbH_Logo_neu_RGB">
          <a:extLst>
            <a:ext uri="{FF2B5EF4-FFF2-40B4-BE49-F238E27FC236}">
              <a16:creationId xmlns:a16="http://schemas.microsoft.com/office/drawing/2014/main" id="{19FBF21D-0CD7-4C54-9D0B-84300E82AF4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0100" y="30480"/>
          <a:ext cx="1057275" cy="7334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xdr:colOff>
      <xdr:row>0</xdr:row>
      <xdr:rowOff>30480</xdr:rowOff>
    </xdr:from>
    <xdr:to>
      <xdr:col>2</xdr:col>
      <xdr:colOff>653415</xdr:colOff>
      <xdr:row>4</xdr:row>
      <xdr:rowOff>32385</xdr:rowOff>
    </xdr:to>
    <xdr:pic>
      <xdr:nvPicPr>
        <xdr:cNvPr id="2" name="Bild 1" descr="RAL_gGmbH_Logo_neu_RGB">
          <a:extLst>
            <a:ext uri="{FF2B5EF4-FFF2-40B4-BE49-F238E27FC236}">
              <a16:creationId xmlns:a16="http://schemas.microsoft.com/office/drawing/2014/main" id="{3CC6C610-F875-48E7-9622-804EDE8DFBB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30480"/>
          <a:ext cx="1057275" cy="641985"/>
        </a:xfrm>
        <a:prstGeom prst="rect">
          <a:avLst/>
        </a:prstGeom>
        <a:noFill/>
        <a:ln>
          <a:noFill/>
        </a:ln>
      </xdr:spPr>
    </xdr:pic>
    <xdr:clientData/>
  </xdr:twoCellAnchor>
  <xdr:twoCellAnchor editAs="oneCell">
    <xdr:from>
      <xdr:col>1</xdr:col>
      <xdr:colOff>7620</xdr:colOff>
      <xdr:row>0</xdr:row>
      <xdr:rowOff>30480</xdr:rowOff>
    </xdr:from>
    <xdr:to>
      <xdr:col>2</xdr:col>
      <xdr:colOff>653415</xdr:colOff>
      <xdr:row>4</xdr:row>
      <xdr:rowOff>123825</xdr:rowOff>
    </xdr:to>
    <xdr:pic>
      <xdr:nvPicPr>
        <xdr:cNvPr id="3" name="Bild 1" descr="RAL_gGmbH_Logo_neu_RGB">
          <a:extLst>
            <a:ext uri="{FF2B5EF4-FFF2-40B4-BE49-F238E27FC236}">
              <a16:creationId xmlns:a16="http://schemas.microsoft.com/office/drawing/2014/main" id="{375806B6-552E-43CE-AB16-E834C6B12B2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0100" y="30480"/>
          <a:ext cx="1057275" cy="7334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7620</xdr:colOff>
      <xdr:row>0</xdr:row>
      <xdr:rowOff>30480</xdr:rowOff>
    </xdr:from>
    <xdr:to>
      <xdr:col>2</xdr:col>
      <xdr:colOff>653415</xdr:colOff>
      <xdr:row>4</xdr:row>
      <xdr:rowOff>32385</xdr:rowOff>
    </xdr:to>
    <xdr:pic>
      <xdr:nvPicPr>
        <xdr:cNvPr id="2" name="Bild 1" descr="RAL_gGmbH_Logo_neu_RGB">
          <a:extLst>
            <a:ext uri="{FF2B5EF4-FFF2-40B4-BE49-F238E27FC236}">
              <a16:creationId xmlns:a16="http://schemas.microsoft.com/office/drawing/2014/main" id="{B06A11AE-17A3-42C2-81D1-7516F5FA88E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30480"/>
          <a:ext cx="1057275" cy="641985"/>
        </a:xfrm>
        <a:prstGeom prst="rect">
          <a:avLst/>
        </a:prstGeom>
        <a:noFill/>
        <a:ln>
          <a:noFill/>
        </a:ln>
      </xdr:spPr>
    </xdr:pic>
    <xdr:clientData/>
  </xdr:twoCellAnchor>
  <xdr:twoCellAnchor editAs="oneCell">
    <xdr:from>
      <xdr:col>1</xdr:col>
      <xdr:colOff>7620</xdr:colOff>
      <xdr:row>0</xdr:row>
      <xdr:rowOff>30480</xdr:rowOff>
    </xdr:from>
    <xdr:to>
      <xdr:col>2</xdr:col>
      <xdr:colOff>653415</xdr:colOff>
      <xdr:row>4</xdr:row>
      <xdr:rowOff>123825</xdr:rowOff>
    </xdr:to>
    <xdr:pic>
      <xdr:nvPicPr>
        <xdr:cNvPr id="3" name="Bild 1" descr="RAL_gGmbH_Logo_neu_RGB">
          <a:extLst>
            <a:ext uri="{FF2B5EF4-FFF2-40B4-BE49-F238E27FC236}">
              <a16:creationId xmlns:a16="http://schemas.microsoft.com/office/drawing/2014/main" id="{EC4B1512-AA88-4AB6-BACE-74183F31123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0100" y="30480"/>
          <a:ext cx="1057275" cy="733425"/>
        </a:xfrm>
        <a:prstGeom prst="rect">
          <a:avLst/>
        </a:prstGeom>
        <a:noFill/>
        <a:ln>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86B32-CB1F-41B7-933E-6AC13E12ED95}">
  <sheetPr>
    <tabColor theme="4" tint="0.39997558519241921"/>
  </sheetPr>
  <dimension ref="B6:I39"/>
  <sheetViews>
    <sheetView tabSelected="1" zoomScale="90" zoomScaleNormal="90" workbookViewId="0">
      <selection activeCell="I14" sqref="I14"/>
    </sheetView>
  </sheetViews>
  <sheetFormatPr baseColWidth="10" defaultColWidth="11.5546875" defaultRowHeight="12.6" x14ac:dyDescent="0.3"/>
  <cols>
    <col min="1" max="1" width="6.6640625" style="5" customWidth="1"/>
    <col min="2" max="2" width="37.6640625" style="5" customWidth="1"/>
    <col min="3" max="3" width="23.33203125" style="5" customWidth="1"/>
    <col min="4" max="5" width="35.6640625" style="5" customWidth="1"/>
    <col min="6" max="6" width="37.5546875" style="5" customWidth="1"/>
    <col min="7" max="7" width="14.44140625" style="5" customWidth="1"/>
    <col min="8" max="8" width="23.109375" style="5" customWidth="1"/>
    <col min="9" max="9" width="14.33203125" style="5" customWidth="1"/>
    <col min="10" max="10" width="11.5546875" style="5"/>
    <col min="11" max="11" width="15.5546875" style="5" bestFit="1" customWidth="1"/>
    <col min="12" max="12" width="11.5546875" style="5" customWidth="1"/>
    <col min="13" max="16384" width="11.5546875" style="5"/>
  </cols>
  <sheetData>
    <row r="6" spans="2:9" x14ac:dyDescent="0.3">
      <c r="B6" s="1"/>
      <c r="C6" s="1"/>
      <c r="D6" s="1"/>
      <c r="E6" s="1"/>
      <c r="F6" s="1"/>
      <c r="G6" s="1"/>
      <c r="H6" s="1"/>
      <c r="I6" s="1"/>
    </row>
    <row r="7" spans="2:9" x14ac:dyDescent="0.3">
      <c r="B7" s="15" t="str">
        <f>VLOOKUP("#0002",translation,code,FALSE)</f>
        <v>Anlage 1-P</v>
      </c>
      <c r="C7" s="15" t="str">
        <f>VLOOKUP("#0008",translation,code,FALSE)</f>
        <v>Produktliste</v>
      </c>
      <c r="D7" s="1"/>
      <c r="E7" s="1"/>
      <c r="F7" s="1"/>
      <c r="G7" s="1"/>
      <c r="H7" s="1"/>
      <c r="I7" s="1"/>
    </row>
    <row r="8" spans="2:9" x14ac:dyDescent="0.3">
      <c r="B8" s="1"/>
      <c r="C8" s="1"/>
      <c r="D8" s="1"/>
      <c r="E8" s="1"/>
      <c r="F8" s="1"/>
      <c r="G8" s="1"/>
      <c r="H8" s="1"/>
      <c r="I8" s="1"/>
    </row>
    <row r="9" spans="2:9" x14ac:dyDescent="0.3">
      <c r="B9" s="2" t="str">
        <f>VLOOKUP("#0004",translation,code,FALSE)</f>
        <v>DE-UZ 132 -Ausgabe Juli 2026</v>
      </c>
      <c r="C9" s="1" t="str">
        <f>VLOOKUP("#0005",translation,code,FALSE)</f>
        <v>Emissionsarme Wärmedämmstoffe und Unterdecken für Innenanwendungen</v>
      </c>
      <c r="D9" s="24"/>
      <c r="E9" s="1"/>
      <c r="F9" s="1"/>
      <c r="G9" s="1"/>
      <c r="H9" s="1"/>
      <c r="I9" s="1"/>
    </row>
    <row r="10" spans="2:9" x14ac:dyDescent="0.3">
      <c r="B10" s="23"/>
      <c r="C10" s="1"/>
      <c r="D10" s="1"/>
      <c r="E10" s="1"/>
      <c r="F10" s="1"/>
      <c r="G10" s="1"/>
      <c r="H10" s="1"/>
      <c r="I10" s="1"/>
    </row>
    <row r="12" spans="2:9" x14ac:dyDescent="0.3">
      <c r="D12" s="35" t="str">
        <f>VLOOKUP("#0007",translation,code,FALSE)</f>
        <v>Bitte füllen sie nur die blau unterlegten Felder aus!</v>
      </c>
    </row>
    <row r="13" spans="2:9" x14ac:dyDescent="0.3">
      <c r="C13" s="35"/>
    </row>
    <row r="14" spans="2:9" x14ac:dyDescent="0.3">
      <c r="C14" s="6" t="s">
        <v>0</v>
      </c>
      <c r="D14" s="7" t="s">
        <v>349</v>
      </c>
      <c r="H14" s="36" t="str">
        <f>VLOOKUP("#0001",translation,code,FALSE)</f>
        <v>Letzte Aktualisierung:</v>
      </c>
      <c r="I14" s="118"/>
    </row>
    <row r="15" spans="2:9" x14ac:dyDescent="0.3">
      <c r="C15" s="37"/>
      <c r="D15" s="37"/>
      <c r="E15" s="37"/>
      <c r="F15" s="37"/>
      <c r="G15" s="37"/>
      <c r="H15" s="36" t="str">
        <f>VLOOKUP("#0083",translation,code,FALSE)</f>
        <v>Version:</v>
      </c>
      <c r="I15" s="118"/>
    </row>
    <row r="16" spans="2:9" x14ac:dyDescent="0.3">
      <c r="C16" s="38" t="str">
        <f>VLOOKUP("#0003",translation,code,FALSE)</f>
        <v>Name des Unternehmens:</v>
      </c>
      <c r="D16" s="128"/>
      <c r="E16" s="129"/>
      <c r="F16" s="130"/>
      <c r="G16" s="26"/>
    </row>
    <row r="17" spans="3:7" x14ac:dyDescent="0.3">
      <c r="C17" s="38" t="str">
        <f>VLOOKUP("#0009",translation,code,FALSE)</f>
        <v>Adresse:</v>
      </c>
      <c r="D17" s="128"/>
      <c r="E17" s="129"/>
      <c r="F17" s="130"/>
      <c r="G17" s="26"/>
    </row>
    <row r="18" spans="3:7" x14ac:dyDescent="0.3">
      <c r="C18" s="38"/>
      <c r="D18" s="38"/>
      <c r="E18" s="26"/>
      <c r="F18" s="26"/>
      <c r="G18" s="26"/>
    </row>
    <row r="19" spans="3:7" x14ac:dyDescent="0.3">
      <c r="C19" s="112" t="str">
        <f>VLOOKUP("#0010",translation,code,FALSE)</f>
        <v>Nummer oder Name (in Anlage 1 einzutragen):</v>
      </c>
      <c r="D19" s="29"/>
    </row>
    <row r="22" spans="3:7" x14ac:dyDescent="0.3">
      <c r="C22" s="38" t="str">
        <f>VLOOKUP("#0011",translation,code,FALSE)</f>
        <v>Geltungsbereich:</v>
      </c>
      <c r="D22" s="128" t="s">
        <v>125</v>
      </c>
      <c r="E22" s="129"/>
      <c r="F22" s="130"/>
      <c r="G22" s="26"/>
    </row>
    <row r="24" spans="3:7" ht="37.950000000000003" customHeight="1" x14ac:dyDescent="0.3">
      <c r="D24" s="131" t="str">
        <f>VLOOKUP("#0028",translation,code,FALSE)</f>
        <v>Bitte in die Anlage 1-P nur Produkte aus demselben Geltungsbereich und aus einer Produktgruppe eintragen. Für Produkte, die zu einem anderen Geltungsbereich oder einer anderen Produgruppe gehören, bitte eine neue Anlage 1-P erstellen.</v>
      </c>
      <c r="E24" s="131"/>
      <c r="F24" s="131"/>
      <c r="G24" s="114"/>
    </row>
    <row r="25" spans="3:7" ht="77.400000000000006" customHeight="1" x14ac:dyDescent="0.3">
      <c r="D25" s="132" t="str">
        <f>VLOOKUP("#0093",translation,code,FALSE)</f>
        <v>Definition einer Produktgruppe: "Eine Produktgruppe ist eine Reihe von Produkten innerhalb von (durch den Hersteller oder eine Technische Spezifikation) festgelegten Grenzen der Variabilität der Produktparameter und, sofern zutreffend, der verwendungsbezogenen Parameter, für die die festgelegten sicherheitsbezogenen Eigenschaften unverändert bleiben (d. h. sich qualitativ nicht verschlechtern). Die sicherheitsbezogenen Eigenschaften schließen beim Blauen Engel das Emissionsverhalten ein. Zu einer Produktgruppe nach DIN EN 13172 gehören Produkte von gleicher stofflicher Zusammensetzung."</v>
      </c>
      <c r="E25" s="132"/>
      <c r="F25" s="132"/>
      <c r="G25" s="115"/>
    </row>
    <row r="28" spans="3:7" x14ac:dyDescent="0.3">
      <c r="D28" s="37" t="str">
        <f>VLOOKUP("#0095",translation,code,FALSE)</f>
        <v>Regel zur Erstellung von Produkten:</v>
      </c>
    </row>
    <row r="29" spans="3:7" ht="25.35" customHeight="1" x14ac:dyDescent="0.3">
      <c r="D29" s="133" t="str">
        <f>VLOOKUP("#0096",translation,code,FALSE)</f>
        <v>0. Ein einmal in Anlage 1-P eingetragenes und an die RAL gGmbH übermitteltes Produkt darf niemals gelöscht werden.</v>
      </c>
      <c r="E29" s="133"/>
      <c r="F29" s="133"/>
      <c r="G29" s="116"/>
    </row>
    <row r="30" spans="3:7" ht="25.2" customHeight="1" x14ac:dyDescent="0.3">
      <c r="D30" s="132" t="str">
        <f>VLOOKUP("#0097",translation,code,FALSE)</f>
        <v xml:space="preserve">1. NEUE PRODUKTE (ERSTANTRAG): Für jedes Produkt wird ein Eintrag in einer Zeile im Reiter "Produkte" erstellt und der Status auf "beantragt" gestellt. </v>
      </c>
      <c r="E30" s="132"/>
      <c r="F30" s="132"/>
      <c r="G30" s="115"/>
    </row>
    <row r="31" spans="3:7" ht="25.2" customHeight="1" x14ac:dyDescent="0.3">
      <c r="D31" s="132" t="str">
        <f>VLOOKUP("#0098",translation,code,FALSE)</f>
        <v xml:space="preserve">2. NACH PRÜFUNG: Nach  der  erfolgreicher Zertifizierung stellen sie bitte den Status auf "zertifiziert" und bei nicht erfolgreicher Zertifizierung auf "abgelehnt". </v>
      </c>
      <c r="E31" s="132"/>
      <c r="F31" s="132"/>
      <c r="G31" s="115"/>
    </row>
    <row r="32" spans="3:7" ht="40.950000000000003" customHeight="1" x14ac:dyDescent="0.3">
      <c r="D32" s="132" t="str">
        <f>VLOOKUP("#0099",translation,code,FALSE)</f>
        <v>3. AUFNAHME NEUER PRODUKTE (AKTUALISIERUNG): Einen neuen Eintrag im Reiter "Produkte" erzeugen, den Status auf "beantragt" stellen und eine Aktualisierung mit der geänderten Anlage 1-P über das Antragsportal an die RAL gGmbH übermitteln.</v>
      </c>
      <c r="E32" s="132"/>
      <c r="F32" s="132"/>
      <c r="G32" s="115"/>
    </row>
    <row r="33" spans="2:9" ht="25.2" customHeight="1" x14ac:dyDescent="0.3">
      <c r="D33" s="132" t="str">
        <f>VLOOKUP("#0100",translation,code,FALSE)</f>
        <v>4. ÄNDERUNG EINES ZERTIFIZIERTEN PRODUKTS: Den Status auf "ändern" stellen und die relevanten Unterlagen mit der geänderten Anlage 1-P als Aktualisierung über das Antragsportal an die RAL gGmbh übermitteln.</v>
      </c>
      <c r="E33" s="132"/>
      <c r="F33" s="132"/>
      <c r="G33" s="115"/>
    </row>
    <row r="34" spans="2:9" ht="37.950000000000003" customHeight="1" x14ac:dyDescent="0.3">
      <c r="D34" s="132" t="str">
        <f>VLOOKUP("#0101",translation,code,FALSE)</f>
        <v>5. KÜNDIGUNG EINES ZERTIFIZIERTEN PRODUKTS: Den Status auf "herausnehmen" stellen und eine Aktualisierung mit der geänderten Anlage 1-P über das Antragsportal an die RAL gGmbh übermitteln. Nach Kündigng des Vertrags den Status aus "gekündigt" stellen.</v>
      </c>
      <c r="E34" s="132"/>
      <c r="F34" s="132"/>
      <c r="G34" s="115"/>
    </row>
    <row r="35" spans="2:9" ht="37.950000000000003" customHeight="1" x14ac:dyDescent="0.3">
      <c r="D35" s="132" t="str">
        <f>VLOOKUP("#0102",translation,code,FALSE)</f>
        <v xml:space="preserve">6. NAMENSÄNDERUNG: Bitte den Status auf "ändern" stellen und im Feld Bemerkung den neuen Namen mit dem Vermerk "Namensänderung" hinterlegen. Die relevanten Unterlagen mit der geänderten Anlage 1-P als Aktualisierung über das Antragsportal an die RAL gGmbh übermitteln. </v>
      </c>
      <c r="E35" s="132"/>
      <c r="F35" s="132"/>
      <c r="G35" s="115"/>
    </row>
    <row r="37" spans="2:9" ht="25.35" customHeight="1" x14ac:dyDescent="0.3">
      <c r="B37" s="113"/>
      <c r="C37" s="113"/>
      <c r="D37" s="134" t="str">
        <f>VLOOKUP("#0104",translation,code,FALSE)</f>
        <v xml:space="preserve">Bitte die RAL gGmbH vor der ersten Aktualisierung kontaktieren, damit festgelgt wird, zu welchem Vertag diese Aktualisierung und alle weiteren Aktualisierungen erfolgen sollen. </v>
      </c>
      <c r="E37" s="134"/>
      <c r="F37" s="134"/>
      <c r="G37" s="117"/>
      <c r="H37" s="113"/>
      <c r="I37" s="113"/>
    </row>
    <row r="38" spans="2:9" x14ac:dyDescent="0.3">
      <c r="B38" s="113"/>
      <c r="C38" s="113"/>
      <c r="D38" s="113" t="str">
        <f>VLOOKUP("#0105",translation,code,FALSE)</f>
        <v>Die Vertragsnummer und den Produktnamen hier eintragen:</v>
      </c>
      <c r="E38" s="113"/>
      <c r="F38" s="29"/>
      <c r="G38" s="117"/>
      <c r="H38" s="113"/>
      <c r="I38" s="113"/>
    </row>
    <row r="39" spans="2:9" x14ac:dyDescent="0.3">
      <c r="B39" s="113"/>
      <c r="C39" s="113"/>
      <c r="D39" s="113"/>
      <c r="E39" s="113"/>
      <c r="F39" s="113"/>
      <c r="G39" s="113"/>
      <c r="H39" s="113"/>
      <c r="I39" s="113"/>
    </row>
  </sheetData>
  <sheetProtection algorithmName="SHA-512" hashValue="uWSkWWrm0Witr1KXSGpaSGr7cUBm10yBng4k9hM7RywUJ5bNv9BiApIpXBa/aOy0hjnxFY+LUjs3pOt5O7SZjg==" saltValue="aoMi40IeSDI3CzoQVDUnOw==" spinCount="100000" sheet="1" objects="1" scenarios="1"/>
  <protectedRanges>
    <protectedRange sqref="F38" name="Bereich5"/>
    <protectedRange sqref="D16:F17" name="Bereich3"/>
    <protectedRange sqref="I14:I15" name="Bereich1"/>
    <protectedRange sqref="D14" name="Bereich2"/>
    <protectedRange sqref="D22:F22" name="Bereich4"/>
  </protectedRanges>
  <dataConsolidate/>
  <mergeCells count="13">
    <mergeCell ref="D35:F35"/>
    <mergeCell ref="D37:F37"/>
    <mergeCell ref="D30:F30"/>
    <mergeCell ref="D31:F31"/>
    <mergeCell ref="D32:F32"/>
    <mergeCell ref="D33:F33"/>
    <mergeCell ref="D34:F34"/>
    <mergeCell ref="D16:F16"/>
    <mergeCell ref="D17:F17"/>
    <mergeCell ref="D24:F24"/>
    <mergeCell ref="D25:F25"/>
    <mergeCell ref="D29:F29"/>
    <mergeCell ref="D22:F22"/>
  </mergeCells>
  <pageMargins left="0.7" right="0.7" top="0.78740157499999996" bottom="0.78740157499999996" header="0.3" footer="0.3"/>
  <pageSetup paperSize="9" scale="35" fitToWidth="0"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3BBA4C0-B234-4B2C-AD8C-B4A08B9C1773}">
          <x14:formula1>
            <xm:f>Text!$B$1:$C$1</xm:f>
          </x14:formula1>
          <xm:sqref>D14</xm:sqref>
        </x14:dataValidation>
        <x14:dataValidation type="list" allowBlank="1" showInputMessage="1" showErrorMessage="1" xr:uid="{B28050AC-F2A3-406C-842C-FBE2F9A0F897}">
          <x14:formula1>
            <xm:f>Dropdown!$A$2:$A$7</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2ACAC-8D1E-44E6-A89A-18B0C63F38D5}">
  <sheetPr>
    <tabColor theme="9" tint="0.39997558519241921"/>
  </sheetPr>
  <dimension ref="B6:W267"/>
  <sheetViews>
    <sheetView topLeftCell="F1" zoomScale="60" zoomScaleNormal="60" workbookViewId="0">
      <pane ySplit="16" topLeftCell="A41" activePane="bottomLeft" state="frozen"/>
      <selection pane="bottomLeft" activeCell="M46" sqref="M46"/>
    </sheetView>
  </sheetViews>
  <sheetFormatPr baseColWidth="10" defaultColWidth="11.5546875" defaultRowHeight="12.6" x14ac:dyDescent="0.3"/>
  <cols>
    <col min="1" max="1" width="11.5546875" style="5"/>
    <col min="2" max="2" width="6" style="5" customWidth="1"/>
    <col min="3" max="3" width="38.33203125" style="5" customWidth="1"/>
    <col min="4" max="4" width="46" style="75" customWidth="1"/>
    <col min="5" max="6" width="30.109375" style="5" customWidth="1"/>
    <col min="7" max="7" width="22.6640625" style="55" customWidth="1"/>
    <col min="8" max="8" width="29.109375" style="5" customWidth="1"/>
    <col min="9" max="9" width="49.109375" style="5" customWidth="1"/>
    <col min="10" max="10" width="16.33203125" style="5" customWidth="1"/>
    <col min="11" max="11" width="13.88671875" style="5" customWidth="1"/>
    <col min="12" max="12" width="20.6640625" style="5" customWidth="1"/>
    <col min="13" max="14" width="14.33203125" style="5" bestFit="1" customWidth="1"/>
    <col min="15" max="15" width="15.33203125" style="5" customWidth="1"/>
    <col min="16" max="16" width="16.6640625" style="5" customWidth="1"/>
    <col min="17" max="17" width="21.109375" style="5" customWidth="1"/>
    <col min="18" max="18" width="24.5546875" style="5" customWidth="1"/>
    <col min="19" max="19" width="33.6640625" style="5" customWidth="1"/>
    <col min="20" max="20" width="11.5546875" style="5"/>
    <col min="21" max="21" width="15.5546875" style="5" bestFit="1" customWidth="1"/>
    <col min="22" max="22" width="3.44140625" style="5" hidden="1" customWidth="1"/>
    <col min="23" max="23" width="3.33203125" style="5" hidden="1" customWidth="1"/>
    <col min="24" max="16384" width="11.5546875" style="5"/>
  </cols>
  <sheetData>
    <row r="6" spans="2:23" x14ac:dyDescent="0.3">
      <c r="B6" s="1"/>
      <c r="C6" s="1"/>
      <c r="D6" s="23"/>
      <c r="E6" s="1"/>
      <c r="F6" s="1"/>
      <c r="G6" s="54"/>
      <c r="H6" s="1"/>
      <c r="I6" s="1"/>
      <c r="J6" s="1"/>
      <c r="K6" s="1"/>
      <c r="L6" s="1"/>
      <c r="M6" s="1"/>
      <c r="N6" s="1"/>
      <c r="O6" s="1"/>
      <c r="P6" s="1"/>
      <c r="Q6" s="1"/>
      <c r="R6" s="1"/>
      <c r="S6" s="1"/>
    </row>
    <row r="7" spans="2:23" x14ac:dyDescent="0.3">
      <c r="B7" s="15" t="str">
        <f>VLOOKUP("#0002",translation,code,FALSE)</f>
        <v>Anlage 1-P</v>
      </c>
      <c r="C7" s="15"/>
      <c r="D7" s="2" t="str">
        <f>VLOOKUP("#0008",translation,code,FALSE)</f>
        <v>Produktliste</v>
      </c>
      <c r="E7" s="1"/>
      <c r="F7" s="1"/>
      <c r="G7" s="54"/>
      <c r="H7" s="1"/>
      <c r="I7" s="1"/>
      <c r="J7" s="1"/>
      <c r="K7" s="1"/>
      <c r="L7" s="1"/>
      <c r="M7" s="1"/>
      <c r="N7" s="1"/>
      <c r="O7" s="1"/>
      <c r="P7" s="1"/>
      <c r="Q7" s="1"/>
      <c r="R7" s="1"/>
      <c r="S7" s="1"/>
    </row>
    <row r="8" spans="2:23" x14ac:dyDescent="0.3">
      <c r="B8" s="1"/>
      <c r="C8" s="1"/>
      <c r="D8" s="24"/>
      <c r="E8" s="1"/>
      <c r="F8" s="1"/>
      <c r="G8" s="54"/>
      <c r="H8" s="1"/>
      <c r="I8" s="1"/>
      <c r="J8" s="1"/>
      <c r="K8" s="1"/>
      <c r="L8" s="1"/>
      <c r="M8" s="1"/>
      <c r="N8" s="1"/>
      <c r="O8" s="1"/>
      <c r="P8" s="1"/>
      <c r="Q8" s="1"/>
      <c r="R8" s="1"/>
      <c r="S8" s="1"/>
    </row>
    <row r="9" spans="2:23" x14ac:dyDescent="0.3">
      <c r="B9" s="2" t="str">
        <f>VLOOKUP("#0004",translation,code,FALSE)</f>
        <v>DE-UZ 132 -Ausgabe Juli 2026</v>
      </c>
      <c r="C9" s="1"/>
      <c r="D9" s="24" t="str">
        <f>VLOOKUP("#0005",translation,code,FALSE)</f>
        <v>Emissionsarme Wärmedämmstoffe und Unterdecken für Innenanwendungen</v>
      </c>
      <c r="E9" s="1"/>
      <c r="F9" s="1"/>
      <c r="G9" s="54"/>
      <c r="H9" s="1"/>
      <c r="I9" s="1"/>
      <c r="J9" s="1"/>
      <c r="K9" s="1"/>
      <c r="L9" s="1"/>
      <c r="M9" s="1"/>
      <c r="N9" s="1"/>
      <c r="O9" s="1"/>
      <c r="P9" s="1"/>
      <c r="Q9" s="1"/>
      <c r="R9" s="1"/>
      <c r="S9" s="1"/>
    </row>
    <row r="10" spans="2:23" x14ac:dyDescent="0.3">
      <c r="B10" s="23"/>
      <c r="C10" s="1"/>
      <c r="D10" s="23"/>
      <c r="E10" s="1"/>
      <c r="F10" s="1"/>
      <c r="G10" s="54"/>
      <c r="H10" s="1"/>
      <c r="I10" s="1"/>
      <c r="J10" s="1"/>
      <c r="K10" s="1"/>
      <c r="L10" s="1"/>
      <c r="M10" s="1"/>
      <c r="N10" s="1"/>
      <c r="O10" s="1"/>
      <c r="P10" s="1"/>
      <c r="Q10" s="1"/>
      <c r="R10" s="1"/>
      <c r="S10" s="1"/>
    </row>
    <row r="12" spans="2:23" x14ac:dyDescent="0.3">
      <c r="E12" s="40"/>
    </row>
    <row r="14" spans="2:23" ht="13.2" thickBot="1" x14ac:dyDescent="0.35">
      <c r="E14" s="80" t="str">
        <f>VLOOKUP("#0085",translation,code,FALSE)</f>
        <v>Geltungsbereich</v>
      </c>
      <c r="F14" s="80"/>
      <c r="G14" s="88"/>
      <c r="H14" s="87" t="str">
        <f>VLOOKUP("#0024",translation,code,FALSE)</f>
        <v>Aufbau</v>
      </c>
      <c r="I14" s="50"/>
      <c r="J14" s="83" t="str">
        <f>VLOOKUP("#0086",translation,code,FALSE)</f>
        <v>Emissions- und Geruchsprüfung</v>
      </c>
      <c r="K14" s="84"/>
      <c r="L14" s="84"/>
      <c r="M14" s="84"/>
      <c r="N14" s="84"/>
      <c r="O14" s="84"/>
      <c r="P14" s="85" t="str">
        <f>VLOOKUP("#0087",translation,code,FALSE)</f>
        <v>Organisation</v>
      </c>
      <c r="Q14" s="86"/>
      <c r="R14" s="86"/>
      <c r="S14" s="86"/>
    </row>
    <row r="15" spans="2:23" s="33" customFormat="1" ht="25.2" x14ac:dyDescent="0.3">
      <c r="B15" s="30"/>
      <c r="C15" s="31" t="str">
        <f>VLOOKUP("#0018",translation,code,FALSE)</f>
        <v>Produktname</v>
      </c>
      <c r="D15" s="30" t="str">
        <f>VLOOKUP("#0019",translation,code,FALSE)</f>
        <v>Produktionsstandort</v>
      </c>
      <c r="E15" s="30" t="str">
        <f>VLOOKUP("#0023",translation,code,FALSE)</f>
        <v>Anwendung</v>
      </c>
      <c r="F15" s="56" t="str">
        <f>VLOOKUP("#0021",translation,code,FALSE)</f>
        <v>Anwendungstyp(en)</v>
      </c>
      <c r="G15" s="30" t="str">
        <f>VLOOKUP("#0021",translation,code,FALSE)</f>
        <v>Anwendungstyp(en)</v>
      </c>
      <c r="H15" s="30" t="str">
        <f>VLOOKUP("#0024",translation,code,FALSE)</f>
        <v>Aufbau</v>
      </c>
      <c r="I15" s="32" t="str">
        <f>VLOOKUP("#0026",translation,code,FALSE)</f>
        <v>Optionale Bestandteile</v>
      </c>
      <c r="J15" s="30" t="str">
        <f>VLOOKUP("#0030",translation,code,FALSE)</f>
        <v>Rohdichte</v>
      </c>
      <c r="K15" s="30" t="str">
        <f>VLOOKUP("#0031",translation,code,FALSE)</f>
        <v>maximale Dicke</v>
      </c>
      <c r="L15" s="30" t="str">
        <f>VLOOKUP("#0032",translation,code,FALSE)</f>
        <v>organische Bestandteile</v>
      </c>
      <c r="M15" s="30" t="str">
        <f>VLOOKUP("#0032",translation,code,FALSE)</f>
        <v>organische Bestandteile</v>
      </c>
      <c r="N15" s="30" t="str">
        <f>VLOOKUP("#0032",translation,code,FALSE)</f>
        <v>organische Bestandteile</v>
      </c>
      <c r="O15" s="30" t="str">
        <f>VLOOKUP("#0034",translation,code,FALSE)</f>
        <v>Prüfungen</v>
      </c>
      <c r="P15" s="30" t="str">
        <f>VLOOKUP("#0039",translation,code,FALSE)</f>
        <v>Status</v>
      </c>
      <c r="Q15" s="30" t="str">
        <f>VLOOKUP("#0035",translation,code,FALSE)</f>
        <v>Aufnahmedatum</v>
      </c>
      <c r="R15" s="30" t="str">
        <f>VLOOKUP("#0036",translation,code,FALSE)</f>
        <v>Herausgenommen am</v>
      </c>
      <c r="S15" s="30" t="str">
        <f>VLOOKUP("#0033",translation,code,FALSE)</f>
        <v>Bemerkungen</v>
      </c>
    </row>
    <row r="16" spans="2:23" s="43" customFormat="1" ht="49.5" customHeight="1" thickBot="1" x14ac:dyDescent="0.35">
      <c r="B16" s="42"/>
      <c r="C16" s="42"/>
      <c r="D16" s="108" t="str">
        <f>VLOOKUP("#0020",translation,code,FALSE)</f>
        <v>Alle Standortamen nennen. Wenn für Standorte verschiedene EPDs existieren, dann ein Semikolon ";" zur Trennung der Standorte nutzen, ansonsten kein Semikolon verwenden!</v>
      </c>
      <c r="E16" s="42"/>
      <c r="F16" s="42" t="str">
        <f>VLOOKUP("#0022",translation,code,FALSE)</f>
        <v>gemäß DIN 4108-10
(WI, WH, WTR, DI, DZ, DEO, DES hier eintragen)</v>
      </c>
      <c r="G16" s="42" t="str">
        <f>VLOOKUP("#0089",translation,code,FALSE)</f>
        <v>gemäß DIN 4108-10
(alle Weiteren eintragen)</v>
      </c>
      <c r="H16" s="42" t="str">
        <f>VLOOKUP("#0025",translation,code,FALSE)</f>
        <v>Bitte die Nummer/Name der Rezeptur aus Anlage 3 nennen.</v>
      </c>
      <c r="I16" s="42" t="str">
        <f>VLOOKUP("#0027",translation,code,FALSE)</f>
        <v>Bitte optionalen Bestandteile (z.B. Beschichtung, Kaschierung, Farbe, etc.) gemäß Anlage 3 angeben.</v>
      </c>
      <c r="J16" s="42" t="s">
        <v>86</v>
      </c>
      <c r="K16" s="42" t="s">
        <v>87</v>
      </c>
      <c r="L16" s="42" t="s">
        <v>88</v>
      </c>
      <c r="M16" s="42" t="s">
        <v>86</v>
      </c>
      <c r="N16" s="42" t="s">
        <v>89</v>
      </c>
      <c r="O16" s="42" t="str">
        <f>VLOOKUP("#0042",translation,code,FALSE)</f>
        <v>E = Emissionen
G = Geruch</v>
      </c>
      <c r="P16" s="42"/>
      <c r="Q16" s="42"/>
      <c r="R16" s="42"/>
      <c r="S16" s="42"/>
      <c r="V16" s="109" t="s">
        <v>361</v>
      </c>
      <c r="W16" s="109"/>
    </row>
    <row r="17" spans="2:23" s="45" customFormat="1" ht="13.2" thickBot="1" x14ac:dyDescent="0.35">
      <c r="B17" s="51">
        <v>1</v>
      </c>
      <c r="C17" s="52"/>
      <c r="D17" s="48"/>
      <c r="E17" s="48" t="s">
        <v>125</v>
      </c>
      <c r="F17" s="52"/>
      <c r="G17" s="58"/>
      <c r="H17" s="52"/>
      <c r="I17" s="48"/>
      <c r="J17" s="48"/>
      <c r="K17" s="48"/>
      <c r="L17" s="48"/>
      <c r="M17" s="119">
        <f>J17*L17/1</f>
        <v>0</v>
      </c>
      <c r="N17" s="119">
        <f>M17*K17</f>
        <v>0</v>
      </c>
      <c r="O17" s="53"/>
      <c r="P17" s="48" t="s">
        <v>241</v>
      </c>
      <c r="Q17" s="53"/>
      <c r="R17" s="53"/>
      <c r="S17" s="48"/>
      <c r="V17" s="110">
        <f t="shared" ref="V17:V48" si="0">IF(D17="",0,LEN(D17)-LEN(SUBSTITUTE(D17,";",""))+1)</f>
        <v>0</v>
      </c>
      <c r="W17" s="110">
        <f>SUM($V$17:V17)-V17+1</f>
        <v>1</v>
      </c>
    </row>
    <row r="18" spans="2:23" ht="13.2" thickBot="1" x14ac:dyDescent="0.35">
      <c r="B18" s="3">
        <v>2</v>
      </c>
      <c r="C18" s="22"/>
      <c r="D18" s="76"/>
      <c r="E18" s="48" t="s">
        <v>125</v>
      </c>
      <c r="F18" s="52"/>
      <c r="G18" s="59"/>
      <c r="H18" s="22"/>
      <c r="I18" s="21"/>
      <c r="J18" s="21"/>
      <c r="K18" s="21"/>
      <c r="L18" s="21"/>
      <c r="M18" s="120">
        <f t="shared" ref="M18:M81" si="1">J18*L18/100</f>
        <v>0</v>
      </c>
      <c r="N18" s="120">
        <f t="shared" ref="N18:N81" si="2">M18*K18</f>
        <v>0</v>
      </c>
      <c r="O18" s="25"/>
      <c r="P18" s="48" t="s">
        <v>241</v>
      </c>
      <c r="Q18" s="25"/>
      <c r="R18" s="25"/>
      <c r="S18" s="19"/>
      <c r="V18" s="110">
        <f t="shared" si="0"/>
        <v>0</v>
      </c>
      <c r="W18" s="110">
        <f>SUM($V$17:V18)-V18+1</f>
        <v>1</v>
      </c>
    </row>
    <row r="19" spans="2:23" ht="13.2" thickBot="1" x14ac:dyDescent="0.35">
      <c r="B19" s="3">
        <v>3</v>
      </c>
      <c r="C19" s="22"/>
      <c r="D19" s="77"/>
      <c r="E19" s="48" t="s">
        <v>125</v>
      </c>
      <c r="F19" s="52"/>
      <c r="G19" s="59"/>
      <c r="H19" s="22"/>
      <c r="I19" s="21"/>
      <c r="J19" s="21"/>
      <c r="K19" s="21"/>
      <c r="L19" s="21"/>
      <c r="M19" s="120">
        <f t="shared" si="1"/>
        <v>0</v>
      </c>
      <c r="N19" s="120">
        <f t="shared" si="2"/>
        <v>0</v>
      </c>
      <c r="O19" s="25"/>
      <c r="P19" s="48" t="s">
        <v>241</v>
      </c>
      <c r="Q19" s="25"/>
      <c r="R19" s="25"/>
      <c r="S19" s="19"/>
      <c r="V19" s="110">
        <f t="shared" si="0"/>
        <v>0</v>
      </c>
      <c r="W19" s="110">
        <f>SUM($V$17:V19)-V19+1</f>
        <v>1</v>
      </c>
    </row>
    <row r="20" spans="2:23" ht="13.2" thickBot="1" x14ac:dyDescent="0.35">
      <c r="B20" s="3">
        <v>4</v>
      </c>
      <c r="C20" s="22"/>
      <c r="D20" s="77"/>
      <c r="E20" s="48" t="s">
        <v>125</v>
      </c>
      <c r="F20" s="52"/>
      <c r="G20" s="59"/>
      <c r="H20" s="22"/>
      <c r="I20" s="21"/>
      <c r="J20" s="21"/>
      <c r="K20" s="21"/>
      <c r="L20" s="21"/>
      <c r="M20" s="120">
        <f t="shared" si="1"/>
        <v>0</v>
      </c>
      <c r="N20" s="120">
        <f t="shared" si="2"/>
        <v>0</v>
      </c>
      <c r="O20" s="25"/>
      <c r="P20" s="48" t="s">
        <v>241</v>
      </c>
      <c r="Q20" s="25"/>
      <c r="R20" s="25"/>
      <c r="S20" s="19"/>
      <c r="V20" s="110">
        <f t="shared" si="0"/>
        <v>0</v>
      </c>
      <c r="W20" s="110">
        <f>SUM($V$17:V20)-V20+1</f>
        <v>1</v>
      </c>
    </row>
    <row r="21" spans="2:23" ht="13.2" thickBot="1" x14ac:dyDescent="0.35">
      <c r="B21" s="3">
        <v>5</v>
      </c>
      <c r="C21" s="22"/>
      <c r="D21" s="77"/>
      <c r="E21" s="48" t="s">
        <v>125</v>
      </c>
      <c r="F21" s="52"/>
      <c r="G21" s="59"/>
      <c r="H21" s="22"/>
      <c r="I21" s="21"/>
      <c r="J21" s="21"/>
      <c r="K21" s="21"/>
      <c r="L21" s="21"/>
      <c r="M21" s="120">
        <f t="shared" si="1"/>
        <v>0</v>
      </c>
      <c r="N21" s="120">
        <f t="shared" si="2"/>
        <v>0</v>
      </c>
      <c r="O21" s="25"/>
      <c r="P21" s="48" t="s">
        <v>241</v>
      </c>
      <c r="Q21" s="25"/>
      <c r="R21" s="25"/>
      <c r="S21" s="19"/>
      <c r="V21" s="110">
        <f t="shared" si="0"/>
        <v>0</v>
      </c>
      <c r="W21" s="110">
        <f>SUM($V$17:V21)-V21+1</f>
        <v>1</v>
      </c>
    </row>
    <row r="22" spans="2:23" ht="13.2" thickBot="1" x14ac:dyDescent="0.35">
      <c r="B22" s="3">
        <v>6</v>
      </c>
      <c r="C22" s="22"/>
      <c r="D22" s="77"/>
      <c r="E22" s="48" t="s">
        <v>125</v>
      </c>
      <c r="F22" s="52"/>
      <c r="G22" s="59"/>
      <c r="H22" s="22"/>
      <c r="I22" s="21"/>
      <c r="J22" s="21"/>
      <c r="K22" s="21"/>
      <c r="L22" s="21"/>
      <c r="M22" s="120">
        <f t="shared" si="1"/>
        <v>0</v>
      </c>
      <c r="N22" s="120">
        <f t="shared" si="2"/>
        <v>0</v>
      </c>
      <c r="O22" s="25"/>
      <c r="P22" s="48" t="s">
        <v>241</v>
      </c>
      <c r="Q22" s="25"/>
      <c r="R22" s="25"/>
      <c r="S22" s="19"/>
      <c r="V22" s="110">
        <f t="shared" si="0"/>
        <v>0</v>
      </c>
      <c r="W22" s="110">
        <f>SUM($V$17:V22)-V22+1</f>
        <v>1</v>
      </c>
    </row>
    <row r="23" spans="2:23" ht="13.2" thickBot="1" x14ac:dyDescent="0.35">
      <c r="B23" s="3">
        <v>7</v>
      </c>
      <c r="C23" s="22"/>
      <c r="D23" s="77"/>
      <c r="E23" s="48" t="s">
        <v>125</v>
      </c>
      <c r="F23" s="52"/>
      <c r="G23" s="59"/>
      <c r="H23" s="22"/>
      <c r="I23" s="21"/>
      <c r="J23" s="21"/>
      <c r="K23" s="21"/>
      <c r="L23" s="21"/>
      <c r="M23" s="120">
        <f t="shared" si="1"/>
        <v>0</v>
      </c>
      <c r="N23" s="120">
        <f t="shared" si="2"/>
        <v>0</v>
      </c>
      <c r="O23" s="25"/>
      <c r="P23" s="48" t="s">
        <v>241</v>
      </c>
      <c r="Q23" s="25"/>
      <c r="R23" s="25"/>
      <c r="S23" s="19"/>
      <c r="V23" s="110">
        <f t="shared" si="0"/>
        <v>0</v>
      </c>
      <c r="W23" s="110">
        <f>SUM($V$17:V23)-V23+1</f>
        <v>1</v>
      </c>
    </row>
    <row r="24" spans="2:23" ht="13.2" thickBot="1" x14ac:dyDescent="0.35">
      <c r="B24" s="3">
        <v>8</v>
      </c>
      <c r="C24" s="22"/>
      <c r="D24" s="77"/>
      <c r="E24" s="48" t="s">
        <v>125</v>
      </c>
      <c r="F24" s="52"/>
      <c r="G24" s="59"/>
      <c r="H24" s="22"/>
      <c r="I24" s="21"/>
      <c r="J24" s="21"/>
      <c r="K24" s="21"/>
      <c r="L24" s="21"/>
      <c r="M24" s="120">
        <f t="shared" si="1"/>
        <v>0</v>
      </c>
      <c r="N24" s="120">
        <f t="shared" si="2"/>
        <v>0</v>
      </c>
      <c r="O24" s="25"/>
      <c r="P24" s="48" t="s">
        <v>241</v>
      </c>
      <c r="Q24" s="25"/>
      <c r="R24" s="25"/>
      <c r="S24" s="19"/>
      <c r="V24" s="110">
        <f t="shared" si="0"/>
        <v>0</v>
      </c>
      <c r="W24" s="110">
        <f>SUM($V$17:V24)-V24+1</f>
        <v>1</v>
      </c>
    </row>
    <row r="25" spans="2:23" ht="13.2" thickBot="1" x14ac:dyDescent="0.35">
      <c r="B25" s="3">
        <v>9</v>
      </c>
      <c r="C25" s="22"/>
      <c r="D25" s="77"/>
      <c r="E25" s="48" t="s">
        <v>125</v>
      </c>
      <c r="F25" s="52"/>
      <c r="G25" s="59"/>
      <c r="H25" s="22"/>
      <c r="I25" s="21"/>
      <c r="J25" s="21"/>
      <c r="K25" s="21"/>
      <c r="L25" s="21"/>
      <c r="M25" s="120">
        <f t="shared" si="1"/>
        <v>0</v>
      </c>
      <c r="N25" s="120">
        <f t="shared" si="2"/>
        <v>0</v>
      </c>
      <c r="O25" s="25"/>
      <c r="P25" s="48" t="s">
        <v>241</v>
      </c>
      <c r="Q25" s="25"/>
      <c r="R25" s="25"/>
      <c r="S25" s="19"/>
      <c r="V25" s="110">
        <f t="shared" si="0"/>
        <v>0</v>
      </c>
      <c r="W25" s="110">
        <f>SUM($V$17:V25)-V25+1</f>
        <v>1</v>
      </c>
    </row>
    <row r="26" spans="2:23" ht="13.2" thickBot="1" x14ac:dyDescent="0.35">
      <c r="B26" s="3">
        <v>10</v>
      </c>
      <c r="C26" s="22"/>
      <c r="D26" s="77"/>
      <c r="E26" s="48" t="s">
        <v>125</v>
      </c>
      <c r="F26" s="52"/>
      <c r="G26" s="59"/>
      <c r="H26" s="22"/>
      <c r="I26" s="21"/>
      <c r="J26" s="21"/>
      <c r="K26" s="21"/>
      <c r="L26" s="21"/>
      <c r="M26" s="120">
        <f t="shared" si="1"/>
        <v>0</v>
      </c>
      <c r="N26" s="120">
        <f t="shared" si="2"/>
        <v>0</v>
      </c>
      <c r="O26" s="25"/>
      <c r="P26" s="48" t="s">
        <v>241</v>
      </c>
      <c r="Q26" s="25"/>
      <c r="R26" s="25"/>
      <c r="S26" s="19"/>
      <c r="V26" s="110">
        <f t="shared" si="0"/>
        <v>0</v>
      </c>
      <c r="W26" s="110">
        <f>SUM($V$17:V26)-V26+1</f>
        <v>1</v>
      </c>
    </row>
    <row r="27" spans="2:23" ht="13.2" thickBot="1" x14ac:dyDescent="0.35">
      <c r="B27" s="3">
        <v>11</v>
      </c>
      <c r="C27" s="22"/>
      <c r="D27" s="77"/>
      <c r="E27" s="48" t="s">
        <v>125</v>
      </c>
      <c r="F27" s="52"/>
      <c r="G27" s="59"/>
      <c r="H27" s="22"/>
      <c r="I27" s="21"/>
      <c r="J27" s="21"/>
      <c r="K27" s="21"/>
      <c r="L27" s="21"/>
      <c r="M27" s="120">
        <f t="shared" si="1"/>
        <v>0</v>
      </c>
      <c r="N27" s="120">
        <f t="shared" si="2"/>
        <v>0</v>
      </c>
      <c r="O27" s="25"/>
      <c r="P27" s="48" t="s">
        <v>241</v>
      </c>
      <c r="Q27" s="25"/>
      <c r="R27" s="25"/>
      <c r="S27" s="19"/>
      <c r="V27" s="110">
        <f t="shared" si="0"/>
        <v>0</v>
      </c>
      <c r="W27" s="110">
        <f>SUM($V$17:V27)-V27+1</f>
        <v>1</v>
      </c>
    </row>
    <row r="28" spans="2:23" ht="13.2" thickBot="1" x14ac:dyDescent="0.35">
      <c r="B28" s="3">
        <v>12</v>
      </c>
      <c r="C28" s="22"/>
      <c r="D28" s="77"/>
      <c r="E28" s="48" t="s">
        <v>125</v>
      </c>
      <c r="F28" s="52"/>
      <c r="G28" s="59"/>
      <c r="H28" s="22"/>
      <c r="I28" s="21"/>
      <c r="J28" s="21"/>
      <c r="K28" s="21"/>
      <c r="L28" s="21"/>
      <c r="M28" s="120">
        <f t="shared" si="1"/>
        <v>0</v>
      </c>
      <c r="N28" s="120">
        <f t="shared" si="2"/>
        <v>0</v>
      </c>
      <c r="O28" s="25"/>
      <c r="P28" s="48" t="s">
        <v>241</v>
      </c>
      <c r="Q28" s="25"/>
      <c r="R28" s="25"/>
      <c r="S28" s="19"/>
      <c r="V28" s="110">
        <f t="shared" si="0"/>
        <v>0</v>
      </c>
      <c r="W28" s="110">
        <f>SUM($V$17:V28)-V28+1</f>
        <v>1</v>
      </c>
    </row>
    <row r="29" spans="2:23" ht="13.2" thickBot="1" x14ac:dyDescent="0.35">
      <c r="B29" s="3">
        <v>13</v>
      </c>
      <c r="C29" s="22"/>
      <c r="D29" s="77"/>
      <c r="E29" s="48" t="s">
        <v>125</v>
      </c>
      <c r="F29" s="52"/>
      <c r="G29" s="59"/>
      <c r="H29" s="22"/>
      <c r="I29" s="21"/>
      <c r="J29" s="21"/>
      <c r="K29" s="21"/>
      <c r="L29" s="21"/>
      <c r="M29" s="120">
        <f t="shared" si="1"/>
        <v>0</v>
      </c>
      <c r="N29" s="120">
        <f t="shared" si="2"/>
        <v>0</v>
      </c>
      <c r="O29" s="25"/>
      <c r="P29" s="48" t="s">
        <v>241</v>
      </c>
      <c r="Q29" s="25"/>
      <c r="R29" s="25"/>
      <c r="S29" s="19"/>
      <c r="V29" s="110">
        <f t="shared" si="0"/>
        <v>0</v>
      </c>
      <c r="W29" s="110">
        <f>SUM($V$17:V29)-V29+1</f>
        <v>1</v>
      </c>
    </row>
    <row r="30" spans="2:23" ht="13.2" thickBot="1" x14ac:dyDescent="0.35">
      <c r="B30" s="3">
        <v>14</v>
      </c>
      <c r="C30" s="22"/>
      <c r="D30" s="77"/>
      <c r="E30" s="48" t="s">
        <v>125</v>
      </c>
      <c r="F30" s="52"/>
      <c r="G30" s="59"/>
      <c r="H30" s="22"/>
      <c r="I30" s="21"/>
      <c r="J30" s="21"/>
      <c r="K30" s="21"/>
      <c r="L30" s="21"/>
      <c r="M30" s="120">
        <f t="shared" si="1"/>
        <v>0</v>
      </c>
      <c r="N30" s="120">
        <f t="shared" si="2"/>
        <v>0</v>
      </c>
      <c r="O30" s="25"/>
      <c r="P30" s="48" t="s">
        <v>241</v>
      </c>
      <c r="Q30" s="25"/>
      <c r="R30" s="25"/>
      <c r="S30" s="19"/>
      <c r="V30" s="110">
        <f t="shared" si="0"/>
        <v>0</v>
      </c>
      <c r="W30" s="110">
        <f>SUM($V$17:V30)-V30+1</f>
        <v>1</v>
      </c>
    </row>
    <row r="31" spans="2:23" ht="13.2" thickBot="1" x14ac:dyDescent="0.35">
      <c r="B31" s="3">
        <v>15</v>
      </c>
      <c r="C31" s="22"/>
      <c r="D31" s="77"/>
      <c r="E31" s="48" t="s">
        <v>125</v>
      </c>
      <c r="F31" s="52"/>
      <c r="G31" s="59"/>
      <c r="H31" s="22"/>
      <c r="I31" s="21"/>
      <c r="J31" s="21"/>
      <c r="K31" s="21"/>
      <c r="L31" s="21"/>
      <c r="M31" s="120">
        <f t="shared" si="1"/>
        <v>0</v>
      </c>
      <c r="N31" s="120">
        <f t="shared" si="2"/>
        <v>0</v>
      </c>
      <c r="O31" s="25"/>
      <c r="P31" s="48" t="s">
        <v>241</v>
      </c>
      <c r="Q31" s="25"/>
      <c r="R31" s="25"/>
      <c r="S31" s="19"/>
      <c r="V31" s="110">
        <f t="shared" si="0"/>
        <v>0</v>
      </c>
      <c r="W31" s="110">
        <f>SUM($V$17:V31)-V31+1</f>
        <v>1</v>
      </c>
    </row>
    <row r="32" spans="2:23" ht="13.2" thickBot="1" x14ac:dyDescent="0.35">
      <c r="B32" s="3">
        <v>16</v>
      </c>
      <c r="C32" s="22"/>
      <c r="D32" s="77"/>
      <c r="E32" s="48" t="s">
        <v>125</v>
      </c>
      <c r="F32" s="52"/>
      <c r="G32" s="59"/>
      <c r="H32" s="22"/>
      <c r="I32" s="21"/>
      <c r="J32" s="21"/>
      <c r="K32" s="21"/>
      <c r="L32" s="21"/>
      <c r="M32" s="120">
        <f t="shared" si="1"/>
        <v>0</v>
      </c>
      <c r="N32" s="120">
        <f t="shared" si="2"/>
        <v>0</v>
      </c>
      <c r="O32" s="25"/>
      <c r="P32" s="48" t="s">
        <v>241</v>
      </c>
      <c r="Q32" s="25"/>
      <c r="R32" s="25"/>
      <c r="S32" s="19"/>
      <c r="V32" s="110">
        <f t="shared" si="0"/>
        <v>0</v>
      </c>
      <c r="W32" s="110">
        <f>SUM($V$17:V32)-V32+1</f>
        <v>1</v>
      </c>
    </row>
    <row r="33" spans="2:23" ht="13.2" thickBot="1" x14ac:dyDescent="0.35">
      <c r="B33" s="3">
        <v>17</v>
      </c>
      <c r="C33" s="22"/>
      <c r="D33" s="77"/>
      <c r="E33" s="48" t="s">
        <v>125</v>
      </c>
      <c r="F33" s="52"/>
      <c r="G33" s="59"/>
      <c r="H33" s="22"/>
      <c r="I33" s="21"/>
      <c r="J33" s="21"/>
      <c r="K33" s="21"/>
      <c r="L33" s="21"/>
      <c r="M33" s="120">
        <f t="shared" si="1"/>
        <v>0</v>
      </c>
      <c r="N33" s="120">
        <f t="shared" si="2"/>
        <v>0</v>
      </c>
      <c r="O33" s="25"/>
      <c r="P33" s="48" t="s">
        <v>241</v>
      </c>
      <c r="Q33" s="25"/>
      <c r="R33" s="25"/>
      <c r="S33" s="19"/>
      <c r="V33" s="110">
        <f t="shared" si="0"/>
        <v>0</v>
      </c>
      <c r="W33" s="110">
        <f>SUM($V$17:V33)-V33+1</f>
        <v>1</v>
      </c>
    </row>
    <row r="34" spans="2:23" ht="13.2" thickBot="1" x14ac:dyDescent="0.35">
      <c r="B34" s="3">
        <v>18</v>
      </c>
      <c r="C34" s="22"/>
      <c r="D34" s="77"/>
      <c r="E34" s="48" t="s">
        <v>125</v>
      </c>
      <c r="F34" s="52"/>
      <c r="G34" s="59"/>
      <c r="H34" s="22"/>
      <c r="I34" s="21"/>
      <c r="J34" s="21"/>
      <c r="K34" s="21"/>
      <c r="L34" s="21"/>
      <c r="M34" s="120">
        <f t="shared" si="1"/>
        <v>0</v>
      </c>
      <c r="N34" s="120">
        <f t="shared" si="2"/>
        <v>0</v>
      </c>
      <c r="O34" s="25"/>
      <c r="P34" s="48" t="s">
        <v>241</v>
      </c>
      <c r="Q34" s="25"/>
      <c r="R34" s="25"/>
      <c r="S34" s="19"/>
      <c r="V34" s="110">
        <f t="shared" si="0"/>
        <v>0</v>
      </c>
      <c r="W34" s="110">
        <f>SUM($V$17:V34)-V34+1</f>
        <v>1</v>
      </c>
    </row>
    <row r="35" spans="2:23" ht="13.2" thickBot="1" x14ac:dyDescent="0.35">
      <c r="B35" s="3">
        <v>19</v>
      </c>
      <c r="C35" s="22"/>
      <c r="D35" s="77"/>
      <c r="E35" s="48" t="s">
        <v>125</v>
      </c>
      <c r="F35" s="52"/>
      <c r="G35" s="59"/>
      <c r="H35" s="22"/>
      <c r="I35" s="21"/>
      <c r="J35" s="21"/>
      <c r="K35" s="21"/>
      <c r="L35" s="21"/>
      <c r="M35" s="120">
        <f t="shared" si="1"/>
        <v>0</v>
      </c>
      <c r="N35" s="120">
        <f t="shared" si="2"/>
        <v>0</v>
      </c>
      <c r="O35" s="25"/>
      <c r="P35" s="48" t="s">
        <v>241</v>
      </c>
      <c r="Q35" s="25"/>
      <c r="R35" s="25"/>
      <c r="S35" s="19"/>
      <c r="V35" s="110">
        <f t="shared" si="0"/>
        <v>0</v>
      </c>
      <c r="W35" s="110">
        <f>SUM($V$17:V35)-V35+1</f>
        <v>1</v>
      </c>
    </row>
    <row r="36" spans="2:23" ht="13.2" thickBot="1" x14ac:dyDescent="0.35">
      <c r="B36" s="3">
        <v>20</v>
      </c>
      <c r="C36" s="22"/>
      <c r="D36" s="77"/>
      <c r="E36" s="48" t="s">
        <v>125</v>
      </c>
      <c r="F36" s="52"/>
      <c r="G36" s="59"/>
      <c r="H36" s="22"/>
      <c r="I36" s="21"/>
      <c r="J36" s="21"/>
      <c r="K36" s="21"/>
      <c r="L36" s="21"/>
      <c r="M36" s="120">
        <f t="shared" si="1"/>
        <v>0</v>
      </c>
      <c r="N36" s="120">
        <f t="shared" si="2"/>
        <v>0</v>
      </c>
      <c r="O36" s="25"/>
      <c r="P36" s="48" t="s">
        <v>241</v>
      </c>
      <c r="Q36" s="25"/>
      <c r="R36" s="25"/>
      <c r="S36" s="19"/>
      <c r="V36" s="110">
        <f t="shared" si="0"/>
        <v>0</v>
      </c>
      <c r="W36" s="110">
        <f>SUM($V$17:V36)-V36+1</f>
        <v>1</v>
      </c>
    </row>
    <row r="37" spans="2:23" ht="13.2" thickBot="1" x14ac:dyDescent="0.35">
      <c r="B37" s="3">
        <v>21</v>
      </c>
      <c r="C37" s="22"/>
      <c r="D37" s="77"/>
      <c r="E37" s="48" t="s">
        <v>125</v>
      </c>
      <c r="F37" s="52"/>
      <c r="G37" s="59"/>
      <c r="H37" s="22"/>
      <c r="I37" s="21"/>
      <c r="J37" s="21"/>
      <c r="K37" s="21"/>
      <c r="L37" s="21"/>
      <c r="M37" s="120">
        <f t="shared" si="1"/>
        <v>0</v>
      </c>
      <c r="N37" s="120">
        <f t="shared" si="2"/>
        <v>0</v>
      </c>
      <c r="O37" s="25"/>
      <c r="P37" s="48" t="s">
        <v>241</v>
      </c>
      <c r="Q37" s="25"/>
      <c r="R37" s="25"/>
      <c r="S37" s="19"/>
      <c r="V37" s="110">
        <f t="shared" si="0"/>
        <v>0</v>
      </c>
      <c r="W37" s="110">
        <f>SUM($V$17:V37)-V37+1</f>
        <v>1</v>
      </c>
    </row>
    <row r="38" spans="2:23" ht="13.2" thickBot="1" x14ac:dyDescent="0.35">
      <c r="B38" s="3">
        <v>22</v>
      </c>
      <c r="C38" s="22"/>
      <c r="D38" s="77"/>
      <c r="E38" s="48" t="s">
        <v>125</v>
      </c>
      <c r="F38" s="52"/>
      <c r="G38" s="59"/>
      <c r="H38" s="22"/>
      <c r="I38" s="21"/>
      <c r="J38" s="21"/>
      <c r="K38" s="21"/>
      <c r="L38" s="21"/>
      <c r="M38" s="120">
        <f t="shared" si="1"/>
        <v>0</v>
      </c>
      <c r="N38" s="120">
        <f t="shared" si="2"/>
        <v>0</v>
      </c>
      <c r="O38" s="25"/>
      <c r="P38" s="48" t="s">
        <v>241</v>
      </c>
      <c r="Q38" s="25"/>
      <c r="R38" s="25"/>
      <c r="S38" s="19"/>
      <c r="V38" s="110">
        <f t="shared" si="0"/>
        <v>0</v>
      </c>
      <c r="W38" s="110">
        <f>SUM($V$17:V38)-V38+1</f>
        <v>1</v>
      </c>
    </row>
    <row r="39" spans="2:23" ht="13.2" thickBot="1" x14ac:dyDescent="0.35">
      <c r="B39" s="3">
        <v>23</v>
      </c>
      <c r="C39" s="22"/>
      <c r="D39" s="77"/>
      <c r="E39" s="48" t="s">
        <v>125</v>
      </c>
      <c r="F39" s="52"/>
      <c r="G39" s="59"/>
      <c r="H39" s="22"/>
      <c r="I39" s="21"/>
      <c r="J39" s="21"/>
      <c r="K39" s="21"/>
      <c r="L39" s="21"/>
      <c r="M39" s="120">
        <f t="shared" si="1"/>
        <v>0</v>
      </c>
      <c r="N39" s="120">
        <f t="shared" si="2"/>
        <v>0</v>
      </c>
      <c r="O39" s="25"/>
      <c r="P39" s="48" t="s">
        <v>241</v>
      </c>
      <c r="Q39" s="25"/>
      <c r="R39" s="25"/>
      <c r="S39" s="19"/>
      <c r="V39" s="110">
        <f t="shared" si="0"/>
        <v>0</v>
      </c>
      <c r="W39" s="110">
        <f>SUM($V$17:V39)-V39+1</f>
        <v>1</v>
      </c>
    </row>
    <row r="40" spans="2:23" ht="13.2" thickBot="1" x14ac:dyDescent="0.35">
      <c r="B40" s="3">
        <v>24</v>
      </c>
      <c r="C40" s="22"/>
      <c r="D40" s="77"/>
      <c r="E40" s="48" t="s">
        <v>125</v>
      </c>
      <c r="F40" s="52"/>
      <c r="G40" s="59"/>
      <c r="H40" s="22"/>
      <c r="I40" s="21"/>
      <c r="J40" s="21"/>
      <c r="K40" s="21"/>
      <c r="L40" s="21"/>
      <c r="M40" s="120">
        <f t="shared" si="1"/>
        <v>0</v>
      </c>
      <c r="N40" s="120">
        <f t="shared" si="2"/>
        <v>0</v>
      </c>
      <c r="O40" s="25"/>
      <c r="P40" s="48" t="s">
        <v>241</v>
      </c>
      <c r="Q40" s="25"/>
      <c r="R40" s="25"/>
      <c r="S40" s="19"/>
      <c r="V40" s="110">
        <f t="shared" si="0"/>
        <v>0</v>
      </c>
      <c r="W40" s="110">
        <f>SUM($V$17:V40)-V40+1</f>
        <v>1</v>
      </c>
    </row>
    <row r="41" spans="2:23" ht="13.2" thickBot="1" x14ac:dyDescent="0.35">
      <c r="B41" s="3">
        <v>25</v>
      </c>
      <c r="C41" s="22"/>
      <c r="D41" s="77"/>
      <c r="E41" s="48" t="s">
        <v>125</v>
      </c>
      <c r="F41" s="52"/>
      <c r="G41" s="59"/>
      <c r="H41" s="22"/>
      <c r="I41" s="21"/>
      <c r="J41" s="21"/>
      <c r="K41" s="21"/>
      <c r="L41" s="21"/>
      <c r="M41" s="120">
        <f t="shared" si="1"/>
        <v>0</v>
      </c>
      <c r="N41" s="120">
        <f t="shared" si="2"/>
        <v>0</v>
      </c>
      <c r="O41" s="25"/>
      <c r="P41" s="48" t="s">
        <v>241</v>
      </c>
      <c r="Q41" s="25"/>
      <c r="R41" s="25"/>
      <c r="S41" s="19"/>
      <c r="V41" s="110">
        <f t="shared" si="0"/>
        <v>0</v>
      </c>
      <c r="W41" s="110">
        <f>SUM($V$17:V41)-V41+1</f>
        <v>1</v>
      </c>
    </row>
    <row r="42" spans="2:23" ht="13.2" thickBot="1" x14ac:dyDescent="0.35">
      <c r="B42" s="3">
        <v>26</v>
      </c>
      <c r="C42" s="22"/>
      <c r="D42" s="77"/>
      <c r="E42" s="48" t="s">
        <v>125</v>
      </c>
      <c r="F42" s="52"/>
      <c r="G42" s="59"/>
      <c r="H42" s="22"/>
      <c r="I42" s="21"/>
      <c r="J42" s="21"/>
      <c r="K42" s="21"/>
      <c r="L42" s="21"/>
      <c r="M42" s="120">
        <f t="shared" si="1"/>
        <v>0</v>
      </c>
      <c r="N42" s="120">
        <f t="shared" si="2"/>
        <v>0</v>
      </c>
      <c r="O42" s="25"/>
      <c r="P42" s="48" t="s">
        <v>241</v>
      </c>
      <c r="Q42" s="25"/>
      <c r="R42" s="25"/>
      <c r="S42" s="19"/>
      <c r="V42" s="110">
        <f t="shared" si="0"/>
        <v>0</v>
      </c>
      <c r="W42" s="110">
        <f>SUM($V$17:V42)-V42+1</f>
        <v>1</v>
      </c>
    </row>
    <row r="43" spans="2:23" ht="13.2" thickBot="1" x14ac:dyDescent="0.35">
      <c r="B43" s="3">
        <v>27</v>
      </c>
      <c r="C43" s="22"/>
      <c r="D43" s="77"/>
      <c r="E43" s="48" t="s">
        <v>125</v>
      </c>
      <c r="F43" s="52"/>
      <c r="G43" s="59"/>
      <c r="H43" s="22"/>
      <c r="I43" s="21"/>
      <c r="J43" s="21"/>
      <c r="K43" s="21"/>
      <c r="L43" s="21"/>
      <c r="M43" s="120">
        <f t="shared" si="1"/>
        <v>0</v>
      </c>
      <c r="N43" s="120">
        <f t="shared" si="2"/>
        <v>0</v>
      </c>
      <c r="O43" s="25"/>
      <c r="P43" s="48" t="s">
        <v>241</v>
      </c>
      <c r="Q43" s="25"/>
      <c r="R43" s="25"/>
      <c r="S43" s="19"/>
      <c r="V43" s="110">
        <f t="shared" si="0"/>
        <v>0</v>
      </c>
      <c r="W43" s="110">
        <f>SUM($V$17:V43)-V43+1</f>
        <v>1</v>
      </c>
    </row>
    <row r="44" spans="2:23" ht="13.2" thickBot="1" x14ac:dyDescent="0.35">
      <c r="B44" s="3">
        <v>28</v>
      </c>
      <c r="C44" s="22"/>
      <c r="D44" s="77"/>
      <c r="E44" s="48" t="s">
        <v>125</v>
      </c>
      <c r="F44" s="52"/>
      <c r="G44" s="59"/>
      <c r="H44" s="22"/>
      <c r="I44" s="21"/>
      <c r="J44" s="21"/>
      <c r="K44" s="21"/>
      <c r="L44" s="21"/>
      <c r="M44" s="120">
        <f t="shared" si="1"/>
        <v>0</v>
      </c>
      <c r="N44" s="120">
        <f t="shared" si="2"/>
        <v>0</v>
      </c>
      <c r="O44" s="25"/>
      <c r="P44" s="48" t="s">
        <v>241</v>
      </c>
      <c r="Q44" s="25"/>
      <c r="R44" s="25"/>
      <c r="S44" s="19"/>
      <c r="V44" s="110">
        <f t="shared" si="0"/>
        <v>0</v>
      </c>
      <c r="W44" s="110">
        <f>SUM($V$17:V44)-V44+1</f>
        <v>1</v>
      </c>
    </row>
    <row r="45" spans="2:23" ht="13.2" thickBot="1" x14ac:dyDescent="0.35">
      <c r="B45" s="3">
        <v>29</v>
      </c>
      <c r="C45" s="22"/>
      <c r="D45" s="77"/>
      <c r="E45" s="48" t="s">
        <v>125</v>
      </c>
      <c r="F45" s="52"/>
      <c r="G45" s="59"/>
      <c r="H45" s="22"/>
      <c r="I45" s="21"/>
      <c r="J45" s="21"/>
      <c r="K45" s="21"/>
      <c r="L45" s="21"/>
      <c r="M45" s="120">
        <f t="shared" si="1"/>
        <v>0</v>
      </c>
      <c r="N45" s="120">
        <f t="shared" si="2"/>
        <v>0</v>
      </c>
      <c r="O45" s="25"/>
      <c r="P45" s="48" t="s">
        <v>241</v>
      </c>
      <c r="Q45" s="25"/>
      <c r="R45" s="25"/>
      <c r="S45" s="19"/>
      <c r="V45" s="110">
        <f t="shared" si="0"/>
        <v>0</v>
      </c>
      <c r="W45" s="110">
        <f>SUM($V$17:V45)-V45+1</f>
        <v>1</v>
      </c>
    </row>
    <row r="46" spans="2:23" ht="13.2" thickBot="1" x14ac:dyDescent="0.35">
      <c r="B46" s="3">
        <v>30</v>
      </c>
      <c r="C46" s="22"/>
      <c r="D46" s="77"/>
      <c r="E46" s="48" t="s">
        <v>125</v>
      </c>
      <c r="F46" s="52"/>
      <c r="G46" s="59"/>
      <c r="H46" s="22"/>
      <c r="I46" s="21"/>
      <c r="J46" s="21"/>
      <c r="K46" s="21"/>
      <c r="L46" s="21"/>
      <c r="M46" s="120">
        <f t="shared" si="1"/>
        <v>0</v>
      </c>
      <c r="N46" s="120">
        <f t="shared" si="2"/>
        <v>0</v>
      </c>
      <c r="O46" s="25"/>
      <c r="P46" s="48" t="s">
        <v>241</v>
      </c>
      <c r="Q46" s="25"/>
      <c r="R46" s="25"/>
      <c r="S46" s="19"/>
      <c r="V46" s="110">
        <f t="shared" si="0"/>
        <v>0</v>
      </c>
      <c r="W46" s="110">
        <f>SUM($V$17:V46)-V46+1</f>
        <v>1</v>
      </c>
    </row>
    <row r="47" spans="2:23" ht="13.2" thickBot="1" x14ac:dyDescent="0.35">
      <c r="B47" s="3">
        <v>31</v>
      </c>
      <c r="C47" s="22"/>
      <c r="D47" s="77"/>
      <c r="E47" s="48" t="s">
        <v>125</v>
      </c>
      <c r="F47" s="52"/>
      <c r="G47" s="59"/>
      <c r="H47" s="22"/>
      <c r="I47" s="21"/>
      <c r="J47" s="21"/>
      <c r="K47" s="21"/>
      <c r="L47" s="21"/>
      <c r="M47" s="120">
        <f t="shared" si="1"/>
        <v>0</v>
      </c>
      <c r="N47" s="120">
        <f t="shared" si="2"/>
        <v>0</v>
      </c>
      <c r="O47" s="25"/>
      <c r="P47" s="48" t="s">
        <v>241</v>
      </c>
      <c r="Q47" s="25"/>
      <c r="R47" s="25"/>
      <c r="S47" s="19"/>
      <c r="V47" s="110">
        <f t="shared" si="0"/>
        <v>0</v>
      </c>
      <c r="W47" s="110">
        <f>SUM($V$17:V47)-V47+1</f>
        <v>1</v>
      </c>
    </row>
    <row r="48" spans="2:23" ht="13.2" thickBot="1" x14ac:dyDescent="0.35">
      <c r="B48" s="3">
        <v>32</v>
      </c>
      <c r="C48" s="22"/>
      <c r="D48" s="77"/>
      <c r="E48" s="48" t="s">
        <v>125</v>
      </c>
      <c r="F48" s="52"/>
      <c r="G48" s="59"/>
      <c r="H48" s="22"/>
      <c r="I48" s="21"/>
      <c r="J48" s="21"/>
      <c r="K48" s="21"/>
      <c r="L48" s="21"/>
      <c r="M48" s="120">
        <f t="shared" si="1"/>
        <v>0</v>
      </c>
      <c r="N48" s="120">
        <f t="shared" si="2"/>
        <v>0</v>
      </c>
      <c r="O48" s="25"/>
      <c r="P48" s="48" t="s">
        <v>241</v>
      </c>
      <c r="Q48" s="25"/>
      <c r="R48" s="25"/>
      <c r="S48" s="19"/>
      <c r="V48" s="110">
        <f t="shared" si="0"/>
        <v>0</v>
      </c>
      <c r="W48" s="110">
        <f>SUM($V$17:V48)-V48+1</f>
        <v>1</v>
      </c>
    </row>
    <row r="49" spans="2:23" ht="13.2" thickBot="1" x14ac:dyDescent="0.35">
      <c r="B49" s="3">
        <v>33</v>
      </c>
      <c r="C49" s="22"/>
      <c r="D49" s="77"/>
      <c r="E49" s="48" t="s">
        <v>125</v>
      </c>
      <c r="F49" s="52"/>
      <c r="G49" s="59"/>
      <c r="H49" s="22"/>
      <c r="I49" s="21"/>
      <c r="J49" s="21"/>
      <c r="K49" s="21"/>
      <c r="L49" s="21"/>
      <c r="M49" s="120">
        <f t="shared" si="1"/>
        <v>0</v>
      </c>
      <c r="N49" s="120">
        <f t="shared" si="2"/>
        <v>0</v>
      </c>
      <c r="O49" s="25"/>
      <c r="P49" s="48" t="s">
        <v>241</v>
      </c>
      <c r="Q49" s="25"/>
      <c r="R49" s="25"/>
      <c r="S49" s="19"/>
      <c r="V49" s="110">
        <f t="shared" ref="V49:V80" si="3">IF(D49="",0,LEN(D49)-LEN(SUBSTITUTE(D49,";",""))+1)</f>
        <v>0</v>
      </c>
      <c r="W49" s="110">
        <f>SUM($V$17:V49)-V49+1</f>
        <v>1</v>
      </c>
    </row>
    <row r="50" spans="2:23" ht="13.2" thickBot="1" x14ac:dyDescent="0.35">
      <c r="B50" s="3">
        <v>34</v>
      </c>
      <c r="C50" s="22"/>
      <c r="D50" s="77"/>
      <c r="E50" s="48" t="s">
        <v>125</v>
      </c>
      <c r="F50" s="52"/>
      <c r="G50" s="59"/>
      <c r="H50" s="22"/>
      <c r="I50" s="21"/>
      <c r="J50" s="21"/>
      <c r="K50" s="21"/>
      <c r="L50" s="21"/>
      <c r="M50" s="120">
        <f t="shared" si="1"/>
        <v>0</v>
      </c>
      <c r="N50" s="120">
        <f t="shared" si="2"/>
        <v>0</v>
      </c>
      <c r="O50" s="25"/>
      <c r="P50" s="48" t="s">
        <v>241</v>
      </c>
      <c r="Q50" s="25"/>
      <c r="R50" s="25"/>
      <c r="S50" s="19"/>
      <c r="V50" s="110">
        <f t="shared" si="3"/>
        <v>0</v>
      </c>
      <c r="W50" s="110">
        <f>SUM($V$17:V50)-V50+1</f>
        <v>1</v>
      </c>
    </row>
    <row r="51" spans="2:23" ht="13.2" thickBot="1" x14ac:dyDescent="0.35">
      <c r="B51" s="3">
        <v>35</v>
      </c>
      <c r="C51" s="22"/>
      <c r="D51" s="77"/>
      <c r="E51" s="48" t="s">
        <v>125</v>
      </c>
      <c r="F51" s="52"/>
      <c r="G51" s="59"/>
      <c r="H51" s="22"/>
      <c r="I51" s="21"/>
      <c r="J51" s="21"/>
      <c r="K51" s="21"/>
      <c r="L51" s="21"/>
      <c r="M51" s="120">
        <f t="shared" si="1"/>
        <v>0</v>
      </c>
      <c r="N51" s="120">
        <f t="shared" si="2"/>
        <v>0</v>
      </c>
      <c r="O51" s="25"/>
      <c r="P51" s="48" t="s">
        <v>241</v>
      </c>
      <c r="Q51" s="25"/>
      <c r="R51" s="25"/>
      <c r="S51" s="19"/>
      <c r="V51" s="110">
        <f t="shared" si="3"/>
        <v>0</v>
      </c>
      <c r="W51" s="110">
        <f>SUM($V$17:V51)-V51+1</f>
        <v>1</v>
      </c>
    </row>
    <row r="52" spans="2:23" ht="13.2" thickBot="1" x14ac:dyDescent="0.35">
      <c r="B52" s="3">
        <v>36</v>
      </c>
      <c r="C52" s="22"/>
      <c r="D52" s="77"/>
      <c r="E52" s="48" t="s">
        <v>125</v>
      </c>
      <c r="F52" s="52"/>
      <c r="G52" s="59"/>
      <c r="H52" s="22"/>
      <c r="I52" s="21"/>
      <c r="J52" s="21"/>
      <c r="K52" s="21"/>
      <c r="L52" s="21"/>
      <c r="M52" s="120">
        <f t="shared" si="1"/>
        <v>0</v>
      </c>
      <c r="N52" s="120">
        <f t="shared" si="2"/>
        <v>0</v>
      </c>
      <c r="O52" s="25"/>
      <c r="P52" s="48" t="s">
        <v>241</v>
      </c>
      <c r="Q52" s="25"/>
      <c r="R52" s="25"/>
      <c r="S52" s="19"/>
      <c r="V52" s="110">
        <f t="shared" si="3"/>
        <v>0</v>
      </c>
      <c r="W52" s="110">
        <f>SUM($V$17:V52)-V52+1</f>
        <v>1</v>
      </c>
    </row>
    <row r="53" spans="2:23" ht="13.2" thickBot="1" x14ac:dyDescent="0.35">
      <c r="B53" s="3">
        <v>37</v>
      </c>
      <c r="C53" s="22"/>
      <c r="D53" s="77"/>
      <c r="E53" s="48" t="s">
        <v>125</v>
      </c>
      <c r="F53" s="52"/>
      <c r="G53" s="59"/>
      <c r="H53" s="22"/>
      <c r="I53" s="21"/>
      <c r="J53" s="21"/>
      <c r="K53" s="21"/>
      <c r="L53" s="21"/>
      <c r="M53" s="120">
        <f t="shared" si="1"/>
        <v>0</v>
      </c>
      <c r="N53" s="120">
        <f t="shared" si="2"/>
        <v>0</v>
      </c>
      <c r="O53" s="25"/>
      <c r="P53" s="48" t="s">
        <v>241</v>
      </c>
      <c r="Q53" s="25"/>
      <c r="R53" s="25"/>
      <c r="S53" s="19"/>
      <c r="V53" s="110">
        <f t="shared" si="3"/>
        <v>0</v>
      </c>
      <c r="W53" s="110">
        <f>SUM($V$17:V53)-V53+1</f>
        <v>1</v>
      </c>
    </row>
    <row r="54" spans="2:23" ht="13.2" thickBot="1" x14ac:dyDescent="0.35">
      <c r="B54" s="3">
        <v>38</v>
      </c>
      <c r="C54" s="22"/>
      <c r="D54" s="77"/>
      <c r="E54" s="48" t="s">
        <v>125</v>
      </c>
      <c r="F54" s="52"/>
      <c r="G54" s="59"/>
      <c r="H54" s="22"/>
      <c r="I54" s="21"/>
      <c r="J54" s="21"/>
      <c r="K54" s="21"/>
      <c r="L54" s="21"/>
      <c r="M54" s="120">
        <f t="shared" si="1"/>
        <v>0</v>
      </c>
      <c r="N54" s="120">
        <f t="shared" si="2"/>
        <v>0</v>
      </c>
      <c r="O54" s="25"/>
      <c r="P54" s="48" t="s">
        <v>241</v>
      </c>
      <c r="Q54" s="25"/>
      <c r="R54" s="25"/>
      <c r="S54" s="19"/>
      <c r="V54" s="110">
        <f t="shared" si="3"/>
        <v>0</v>
      </c>
      <c r="W54" s="110">
        <f>SUM($V$17:V54)-V54+1</f>
        <v>1</v>
      </c>
    </row>
    <row r="55" spans="2:23" ht="13.2" thickBot="1" x14ac:dyDescent="0.35">
      <c r="B55" s="3">
        <v>39</v>
      </c>
      <c r="C55" s="22"/>
      <c r="D55" s="77"/>
      <c r="E55" s="48" t="s">
        <v>125</v>
      </c>
      <c r="F55" s="52"/>
      <c r="G55" s="59"/>
      <c r="H55" s="22"/>
      <c r="I55" s="21"/>
      <c r="J55" s="21"/>
      <c r="K55" s="21"/>
      <c r="L55" s="21"/>
      <c r="M55" s="120">
        <f t="shared" si="1"/>
        <v>0</v>
      </c>
      <c r="N55" s="120">
        <f t="shared" si="2"/>
        <v>0</v>
      </c>
      <c r="O55" s="25"/>
      <c r="P55" s="48" t="s">
        <v>241</v>
      </c>
      <c r="Q55" s="25"/>
      <c r="R55" s="25"/>
      <c r="S55" s="19"/>
      <c r="V55" s="110">
        <f t="shared" si="3"/>
        <v>0</v>
      </c>
      <c r="W55" s="110">
        <f>SUM($V$17:V55)-V55+1</f>
        <v>1</v>
      </c>
    </row>
    <row r="56" spans="2:23" ht="13.2" thickBot="1" x14ac:dyDescent="0.35">
      <c r="B56" s="3">
        <v>40</v>
      </c>
      <c r="C56" s="22"/>
      <c r="D56" s="77"/>
      <c r="E56" s="48" t="s">
        <v>125</v>
      </c>
      <c r="F56" s="52"/>
      <c r="G56" s="59"/>
      <c r="H56" s="22"/>
      <c r="I56" s="21"/>
      <c r="J56" s="21"/>
      <c r="K56" s="21"/>
      <c r="L56" s="21"/>
      <c r="M56" s="120">
        <f t="shared" si="1"/>
        <v>0</v>
      </c>
      <c r="N56" s="120">
        <f t="shared" si="2"/>
        <v>0</v>
      </c>
      <c r="O56" s="25"/>
      <c r="P56" s="48" t="s">
        <v>241</v>
      </c>
      <c r="Q56" s="25"/>
      <c r="R56" s="25"/>
      <c r="S56" s="19"/>
      <c r="V56" s="110">
        <f t="shared" si="3"/>
        <v>0</v>
      </c>
      <c r="W56" s="110">
        <f>SUM($V$17:V56)-V56+1</f>
        <v>1</v>
      </c>
    </row>
    <row r="57" spans="2:23" ht="13.2" thickBot="1" x14ac:dyDescent="0.35">
      <c r="B57" s="3">
        <v>41</v>
      </c>
      <c r="C57" s="22"/>
      <c r="D57" s="77"/>
      <c r="E57" s="48" t="s">
        <v>125</v>
      </c>
      <c r="F57" s="52"/>
      <c r="G57" s="59"/>
      <c r="H57" s="22"/>
      <c r="I57" s="21"/>
      <c r="J57" s="21"/>
      <c r="K57" s="21"/>
      <c r="L57" s="21"/>
      <c r="M57" s="120">
        <f t="shared" si="1"/>
        <v>0</v>
      </c>
      <c r="N57" s="120">
        <f t="shared" si="2"/>
        <v>0</v>
      </c>
      <c r="O57" s="25"/>
      <c r="P57" s="48" t="s">
        <v>241</v>
      </c>
      <c r="Q57" s="25"/>
      <c r="R57" s="25"/>
      <c r="S57" s="19"/>
      <c r="V57" s="110">
        <f t="shared" si="3"/>
        <v>0</v>
      </c>
      <c r="W57" s="110">
        <f>SUM($V$17:V57)-V57+1</f>
        <v>1</v>
      </c>
    </row>
    <row r="58" spans="2:23" ht="13.2" thickBot="1" x14ac:dyDescent="0.35">
      <c r="B58" s="3">
        <v>42</v>
      </c>
      <c r="C58" s="22"/>
      <c r="D58" s="77"/>
      <c r="E58" s="48" t="s">
        <v>125</v>
      </c>
      <c r="F58" s="52"/>
      <c r="G58" s="59"/>
      <c r="H58" s="22"/>
      <c r="I58" s="21"/>
      <c r="J58" s="21"/>
      <c r="K58" s="21"/>
      <c r="L58" s="21"/>
      <c r="M58" s="120">
        <f t="shared" si="1"/>
        <v>0</v>
      </c>
      <c r="N58" s="120">
        <f t="shared" si="2"/>
        <v>0</v>
      </c>
      <c r="O58" s="25"/>
      <c r="P58" s="48" t="s">
        <v>241</v>
      </c>
      <c r="Q58" s="25"/>
      <c r="R58" s="25"/>
      <c r="S58" s="19"/>
      <c r="V58" s="110">
        <f t="shared" si="3"/>
        <v>0</v>
      </c>
      <c r="W58" s="110">
        <f>SUM($V$17:V58)-V58+1</f>
        <v>1</v>
      </c>
    </row>
    <row r="59" spans="2:23" ht="13.2" thickBot="1" x14ac:dyDescent="0.35">
      <c r="B59" s="3">
        <v>43</v>
      </c>
      <c r="C59" s="22"/>
      <c r="D59" s="77"/>
      <c r="E59" s="48" t="s">
        <v>125</v>
      </c>
      <c r="F59" s="52"/>
      <c r="G59" s="59"/>
      <c r="H59" s="22"/>
      <c r="I59" s="21"/>
      <c r="J59" s="21"/>
      <c r="K59" s="21"/>
      <c r="L59" s="21"/>
      <c r="M59" s="120">
        <f t="shared" si="1"/>
        <v>0</v>
      </c>
      <c r="N59" s="120">
        <f t="shared" si="2"/>
        <v>0</v>
      </c>
      <c r="O59" s="25"/>
      <c r="P59" s="48" t="s">
        <v>241</v>
      </c>
      <c r="Q59" s="25"/>
      <c r="R59" s="25"/>
      <c r="S59" s="19"/>
      <c r="V59" s="110">
        <f t="shared" si="3"/>
        <v>0</v>
      </c>
      <c r="W59" s="110">
        <f>SUM($V$17:V59)-V59+1</f>
        <v>1</v>
      </c>
    </row>
    <row r="60" spans="2:23" ht="13.2" thickBot="1" x14ac:dyDescent="0.35">
      <c r="B60" s="3">
        <v>44</v>
      </c>
      <c r="C60" s="22"/>
      <c r="D60" s="77"/>
      <c r="E60" s="48" t="s">
        <v>125</v>
      </c>
      <c r="F60" s="52"/>
      <c r="G60" s="59"/>
      <c r="H60" s="22"/>
      <c r="I60" s="21"/>
      <c r="J60" s="21"/>
      <c r="K60" s="21"/>
      <c r="L60" s="21"/>
      <c r="M60" s="120">
        <f t="shared" si="1"/>
        <v>0</v>
      </c>
      <c r="N60" s="120">
        <f t="shared" si="2"/>
        <v>0</v>
      </c>
      <c r="O60" s="25"/>
      <c r="P60" s="48" t="s">
        <v>241</v>
      </c>
      <c r="Q60" s="25"/>
      <c r="R60" s="25"/>
      <c r="S60" s="19"/>
      <c r="V60" s="110">
        <f t="shared" si="3"/>
        <v>0</v>
      </c>
      <c r="W60" s="110">
        <f>SUM($V$17:V60)-V60+1</f>
        <v>1</v>
      </c>
    </row>
    <row r="61" spans="2:23" ht="13.2" thickBot="1" x14ac:dyDescent="0.35">
      <c r="B61" s="3">
        <v>45</v>
      </c>
      <c r="C61" s="22"/>
      <c r="D61" s="77"/>
      <c r="E61" s="48" t="s">
        <v>125</v>
      </c>
      <c r="F61" s="52"/>
      <c r="G61" s="59"/>
      <c r="H61" s="22"/>
      <c r="I61" s="21"/>
      <c r="J61" s="21"/>
      <c r="K61" s="21"/>
      <c r="L61" s="21"/>
      <c r="M61" s="120">
        <f t="shared" si="1"/>
        <v>0</v>
      </c>
      <c r="N61" s="120">
        <f t="shared" si="2"/>
        <v>0</v>
      </c>
      <c r="O61" s="25"/>
      <c r="P61" s="48" t="s">
        <v>241</v>
      </c>
      <c r="Q61" s="25"/>
      <c r="R61" s="25"/>
      <c r="S61" s="19"/>
      <c r="V61" s="110">
        <f t="shared" si="3"/>
        <v>0</v>
      </c>
      <c r="W61" s="110">
        <f>SUM($V$17:V61)-V61+1</f>
        <v>1</v>
      </c>
    </row>
    <row r="62" spans="2:23" ht="13.2" thickBot="1" x14ac:dyDescent="0.35">
      <c r="B62" s="3">
        <v>46</v>
      </c>
      <c r="C62" s="22"/>
      <c r="D62" s="77"/>
      <c r="E62" s="48" t="s">
        <v>125</v>
      </c>
      <c r="F62" s="52"/>
      <c r="G62" s="59"/>
      <c r="H62" s="22"/>
      <c r="I62" s="21"/>
      <c r="J62" s="21"/>
      <c r="K62" s="21"/>
      <c r="L62" s="21"/>
      <c r="M62" s="120">
        <f t="shared" si="1"/>
        <v>0</v>
      </c>
      <c r="N62" s="120">
        <f t="shared" si="2"/>
        <v>0</v>
      </c>
      <c r="O62" s="25"/>
      <c r="P62" s="48" t="s">
        <v>241</v>
      </c>
      <c r="Q62" s="25"/>
      <c r="R62" s="25"/>
      <c r="S62" s="19"/>
      <c r="V62" s="110">
        <f t="shared" si="3"/>
        <v>0</v>
      </c>
      <c r="W62" s="110">
        <f>SUM($V$17:V62)-V62+1</f>
        <v>1</v>
      </c>
    </row>
    <row r="63" spans="2:23" ht="13.2" thickBot="1" x14ac:dyDescent="0.35">
      <c r="B63" s="3">
        <v>47</v>
      </c>
      <c r="C63" s="22"/>
      <c r="D63" s="77"/>
      <c r="E63" s="48" t="s">
        <v>125</v>
      </c>
      <c r="F63" s="52"/>
      <c r="G63" s="59"/>
      <c r="H63" s="22"/>
      <c r="I63" s="21"/>
      <c r="J63" s="21"/>
      <c r="K63" s="21"/>
      <c r="L63" s="21"/>
      <c r="M63" s="120">
        <f t="shared" si="1"/>
        <v>0</v>
      </c>
      <c r="N63" s="120">
        <f t="shared" si="2"/>
        <v>0</v>
      </c>
      <c r="O63" s="25"/>
      <c r="P63" s="48" t="s">
        <v>241</v>
      </c>
      <c r="Q63" s="25"/>
      <c r="R63" s="25"/>
      <c r="S63" s="19"/>
      <c r="V63" s="110">
        <f t="shared" si="3"/>
        <v>0</v>
      </c>
      <c r="W63" s="110">
        <f>SUM($V$17:V63)-V63+1</f>
        <v>1</v>
      </c>
    </row>
    <row r="64" spans="2:23" ht="13.2" thickBot="1" x14ac:dyDescent="0.35">
      <c r="B64" s="3">
        <v>48</v>
      </c>
      <c r="C64" s="22"/>
      <c r="D64" s="77"/>
      <c r="E64" s="48" t="s">
        <v>125</v>
      </c>
      <c r="F64" s="52"/>
      <c r="G64" s="59"/>
      <c r="H64" s="22"/>
      <c r="I64" s="21"/>
      <c r="J64" s="21"/>
      <c r="K64" s="21"/>
      <c r="L64" s="21"/>
      <c r="M64" s="120">
        <f t="shared" si="1"/>
        <v>0</v>
      </c>
      <c r="N64" s="120">
        <f t="shared" si="2"/>
        <v>0</v>
      </c>
      <c r="O64" s="25"/>
      <c r="P64" s="48" t="s">
        <v>241</v>
      </c>
      <c r="Q64" s="25"/>
      <c r="R64" s="25"/>
      <c r="S64" s="19"/>
      <c r="V64" s="110">
        <f t="shared" si="3"/>
        <v>0</v>
      </c>
      <c r="W64" s="110">
        <f>SUM($V$17:V64)-V64+1</f>
        <v>1</v>
      </c>
    </row>
    <row r="65" spans="2:23" ht="13.2" thickBot="1" x14ac:dyDescent="0.35">
      <c r="B65" s="3">
        <v>49</v>
      </c>
      <c r="C65" s="22"/>
      <c r="D65" s="77"/>
      <c r="E65" s="48" t="s">
        <v>125</v>
      </c>
      <c r="F65" s="52"/>
      <c r="G65" s="59"/>
      <c r="H65" s="22"/>
      <c r="I65" s="21"/>
      <c r="J65" s="21"/>
      <c r="K65" s="21"/>
      <c r="L65" s="21"/>
      <c r="M65" s="120">
        <f t="shared" si="1"/>
        <v>0</v>
      </c>
      <c r="N65" s="120">
        <f t="shared" si="2"/>
        <v>0</v>
      </c>
      <c r="O65" s="25"/>
      <c r="P65" s="48" t="s">
        <v>241</v>
      </c>
      <c r="Q65" s="25"/>
      <c r="R65" s="25"/>
      <c r="S65" s="19"/>
      <c r="V65" s="110">
        <f t="shared" si="3"/>
        <v>0</v>
      </c>
      <c r="W65" s="110">
        <f>SUM($V$17:V65)-V65+1</f>
        <v>1</v>
      </c>
    </row>
    <row r="66" spans="2:23" ht="13.2" thickBot="1" x14ac:dyDescent="0.35">
      <c r="B66" s="3">
        <v>50</v>
      </c>
      <c r="C66" s="22"/>
      <c r="D66" s="77"/>
      <c r="E66" s="48" t="s">
        <v>125</v>
      </c>
      <c r="F66" s="52"/>
      <c r="G66" s="59"/>
      <c r="H66" s="22"/>
      <c r="I66" s="21"/>
      <c r="J66" s="21"/>
      <c r="K66" s="21"/>
      <c r="L66" s="21"/>
      <c r="M66" s="120">
        <f t="shared" si="1"/>
        <v>0</v>
      </c>
      <c r="N66" s="120">
        <f t="shared" si="2"/>
        <v>0</v>
      </c>
      <c r="O66" s="25"/>
      <c r="P66" s="48" t="s">
        <v>241</v>
      </c>
      <c r="Q66" s="25"/>
      <c r="R66" s="25"/>
      <c r="S66" s="19"/>
      <c r="V66" s="110">
        <f t="shared" si="3"/>
        <v>0</v>
      </c>
      <c r="W66" s="110">
        <f>SUM($V$17:V66)-V66+1</f>
        <v>1</v>
      </c>
    </row>
    <row r="67" spans="2:23" ht="13.2" thickBot="1" x14ac:dyDescent="0.35">
      <c r="B67" s="3">
        <v>51</v>
      </c>
      <c r="C67" s="22"/>
      <c r="D67" s="77"/>
      <c r="E67" s="48" t="s">
        <v>125</v>
      </c>
      <c r="F67" s="52"/>
      <c r="G67" s="59"/>
      <c r="H67" s="22"/>
      <c r="I67" s="21"/>
      <c r="J67" s="21"/>
      <c r="K67" s="21"/>
      <c r="L67" s="21"/>
      <c r="M67" s="120">
        <f t="shared" si="1"/>
        <v>0</v>
      </c>
      <c r="N67" s="120">
        <f t="shared" si="2"/>
        <v>0</v>
      </c>
      <c r="O67" s="25"/>
      <c r="P67" s="48" t="s">
        <v>241</v>
      </c>
      <c r="Q67" s="25"/>
      <c r="R67" s="25"/>
      <c r="S67" s="19"/>
      <c r="V67" s="110">
        <f t="shared" si="3"/>
        <v>0</v>
      </c>
      <c r="W67" s="110">
        <f>SUM($V$17:V67)-V67+1</f>
        <v>1</v>
      </c>
    </row>
    <row r="68" spans="2:23" ht="13.2" thickBot="1" x14ac:dyDescent="0.35">
      <c r="B68" s="3">
        <v>52</v>
      </c>
      <c r="C68" s="22"/>
      <c r="D68" s="77"/>
      <c r="E68" s="48" t="s">
        <v>125</v>
      </c>
      <c r="F68" s="52"/>
      <c r="G68" s="59"/>
      <c r="H68" s="22"/>
      <c r="I68" s="21"/>
      <c r="J68" s="21"/>
      <c r="K68" s="21"/>
      <c r="L68" s="21"/>
      <c r="M68" s="120">
        <f t="shared" si="1"/>
        <v>0</v>
      </c>
      <c r="N68" s="120">
        <f t="shared" si="2"/>
        <v>0</v>
      </c>
      <c r="O68" s="25"/>
      <c r="P68" s="48" t="s">
        <v>241</v>
      </c>
      <c r="Q68" s="25"/>
      <c r="R68" s="25"/>
      <c r="S68" s="19"/>
      <c r="V68" s="110">
        <f t="shared" si="3"/>
        <v>0</v>
      </c>
      <c r="W68" s="110">
        <f>SUM($V$17:V68)-V68+1</f>
        <v>1</v>
      </c>
    </row>
    <row r="69" spans="2:23" ht="13.2" thickBot="1" x14ac:dyDescent="0.35">
      <c r="B69" s="3">
        <v>53</v>
      </c>
      <c r="C69" s="22"/>
      <c r="D69" s="77"/>
      <c r="E69" s="48" t="s">
        <v>125</v>
      </c>
      <c r="F69" s="52"/>
      <c r="G69" s="59"/>
      <c r="H69" s="22"/>
      <c r="I69" s="21"/>
      <c r="J69" s="21"/>
      <c r="K69" s="21"/>
      <c r="L69" s="21"/>
      <c r="M69" s="120">
        <f t="shared" si="1"/>
        <v>0</v>
      </c>
      <c r="N69" s="120">
        <f t="shared" si="2"/>
        <v>0</v>
      </c>
      <c r="O69" s="25"/>
      <c r="P69" s="48" t="s">
        <v>241</v>
      </c>
      <c r="Q69" s="25"/>
      <c r="R69" s="25"/>
      <c r="S69" s="19"/>
      <c r="V69" s="110">
        <f t="shared" si="3"/>
        <v>0</v>
      </c>
      <c r="W69" s="110">
        <f>SUM($V$17:V69)-V69+1</f>
        <v>1</v>
      </c>
    </row>
    <row r="70" spans="2:23" ht="13.2" thickBot="1" x14ac:dyDescent="0.35">
      <c r="B70" s="3">
        <v>54</v>
      </c>
      <c r="C70" s="22"/>
      <c r="D70" s="77"/>
      <c r="E70" s="48" t="s">
        <v>125</v>
      </c>
      <c r="F70" s="52"/>
      <c r="G70" s="59"/>
      <c r="H70" s="22"/>
      <c r="I70" s="21"/>
      <c r="J70" s="21"/>
      <c r="K70" s="21"/>
      <c r="L70" s="21"/>
      <c r="M70" s="120">
        <f t="shared" si="1"/>
        <v>0</v>
      </c>
      <c r="N70" s="120">
        <f t="shared" si="2"/>
        <v>0</v>
      </c>
      <c r="O70" s="25"/>
      <c r="P70" s="48" t="s">
        <v>241</v>
      </c>
      <c r="Q70" s="25"/>
      <c r="R70" s="25"/>
      <c r="S70" s="19"/>
      <c r="V70" s="110">
        <f t="shared" si="3"/>
        <v>0</v>
      </c>
      <c r="W70" s="110">
        <f>SUM($V$17:V70)-V70+1</f>
        <v>1</v>
      </c>
    </row>
    <row r="71" spans="2:23" ht="13.2" thickBot="1" x14ac:dyDescent="0.35">
      <c r="B71" s="3">
        <v>55</v>
      </c>
      <c r="C71" s="22"/>
      <c r="D71" s="77"/>
      <c r="E71" s="48" t="s">
        <v>125</v>
      </c>
      <c r="F71" s="52"/>
      <c r="G71" s="59"/>
      <c r="H71" s="22"/>
      <c r="I71" s="21"/>
      <c r="J71" s="21"/>
      <c r="K71" s="21"/>
      <c r="L71" s="21"/>
      <c r="M71" s="120">
        <f t="shared" si="1"/>
        <v>0</v>
      </c>
      <c r="N71" s="120">
        <f t="shared" si="2"/>
        <v>0</v>
      </c>
      <c r="O71" s="25"/>
      <c r="P71" s="48" t="s">
        <v>241</v>
      </c>
      <c r="Q71" s="25"/>
      <c r="R71" s="25"/>
      <c r="S71" s="19"/>
      <c r="V71" s="110">
        <f t="shared" si="3"/>
        <v>0</v>
      </c>
      <c r="W71" s="110">
        <f>SUM($V$17:V71)-V71+1</f>
        <v>1</v>
      </c>
    </row>
    <row r="72" spans="2:23" ht="13.2" thickBot="1" x14ac:dyDescent="0.35">
      <c r="B72" s="3">
        <v>56</v>
      </c>
      <c r="C72" s="22"/>
      <c r="D72" s="77"/>
      <c r="E72" s="48" t="s">
        <v>125</v>
      </c>
      <c r="F72" s="52"/>
      <c r="G72" s="59"/>
      <c r="H72" s="22"/>
      <c r="I72" s="21"/>
      <c r="J72" s="21"/>
      <c r="K72" s="21"/>
      <c r="L72" s="21"/>
      <c r="M72" s="120">
        <f t="shared" si="1"/>
        <v>0</v>
      </c>
      <c r="N72" s="120">
        <f t="shared" si="2"/>
        <v>0</v>
      </c>
      <c r="O72" s="25"/>
      <c r="P72" s="48" t="s">
        <v>241</v>
      </c>
      <c r="Q72" s="25"/>
      <c r="R72" s="25"/>
      <c r="S72" s="19"/>
      <c r="V72" s="110">
        <f t="shared" si="3"/>
        <v>0</v>
      </c>
      <c r="W72" s="110">
        <f>SUM($V$17:V72)-V72+1</f>
        <v>1</v>
      </c>
    </row>
    <row r="73" spans="2:23" ht="13.2" thickBot="1" x14ac:dyDescent="0.35">
      <c r="B73" s="3">
        <v>57</v>
      </c>
      <c r="C73" s="22"/>
      <c r="D73" s="77"/>
      <c r="E73" s="48" t="s">
        <v>125</v>
      </c>
      <c r="F73" s="52"/>
      <c r="G73" s="59"/>
      <c r="H73" s="22"/>
      <c r="I73" s="21"/>
      <c r="J73" s="21"/>
      <c r="K73" s="21"/>
      <c r="L73" s="21"/>
      <c r="M73" s="120">
        <f t="shared" si="1"/>
        <v>0</v>
      </c>
      <c r="N73" s="120">
        <f t="shared" si="2"/>
        <v>0</v>
      </c>
      <c r="O73" s="25"/>
      <c r="P73" s="48" t="s">
        <v>241</v>
      </c>
      <c r="Q73" s="25"/>
      <c r="R73" s="25"/>
      <c r="S73" s="19"/>
      <c r="V73" s="110">
        <f t="shared" si="3"/>
        <v>0</v>
      </c>
      <c r="W73" s="110">
        <f>SUM($V$17:V73)-V73+1</f>
        <v>1</v>
      </c>
    </row>
    <row r="74" spans="2:23" ht="13.2" thickBot="1" x14ac:dyDescent="0.35">
      <c r="B74" s="3">
        <v>58</v>
      </c>
      <c r="C74" s="22"/>
      <c r="D74" s="77"/>
      <c r="E74" s="48" t="s">
        <v>125</v>
      </c>
      <c r="F74" s="52"/>
      <c r="G74" s="59"/>
      <c r="H74" s="22"/>
      <c r="I74" s="21"/>
      <c r="J74" s="21"/>
      <c r="K74" s="21"/>
      <c r="L74" s="21"/>
      <c r="M74" s="120">
        <f t="shared" si="1"/>
        <v>0</v>
      </c>
      <c r="N74" s="120">
        <f t="shared" si="2"/>
        <v>0</v>
      </c>
      <c r="O74" s="25"/>
      <c r="P74" s="48" t="s">
        <v>241</v>
      </c>
      <c r="Q74" s="25"/>
      <c r="R74" s="25"/>
      <c r="S74" s="19"/>
      <c r="V74" s="110">
        <f t="shared" si="3"/>
        <v>0</v>
      </c>
      <c r="W74" s="110">
        <f>SUM($V$17:V74)-V74+1</f>
        <v>1</v>
      </c>
    </row>
    <row r="75" spans="2:23" ht="13.2" thickBot="1" x14ac:dyDescent="0.35">
      <c r="B75" s="3">
        <v>59</v>
      </c>
      <c r="C75" s="22"/>
      <c r="D75" s="77"/>
      <c r="E75" s="48" t="s">
        <v>125</v>
      </c>
      <c r="F75" s="52"/>
      <c r="G75" s="59"/>
      <c r="H75" s="22"/>
      <c r="I75" s="21"/>
      <c r="J75" s="21"/>
      <c r="K75" s="21"/>
      <c r="L75" s="21"/>
      <c r="M75" s="120">
        <f t="shared" si="1"/>
        <v>0</v>
      </c>
      <c r="N75" s="120">
        <f t="shared" si="2"/>
        <v>0</v>
      </c>
      <c r="O75" s="25"/>
      <c r="P75" s="48" t="s">
        <v>241</v>
      </c>
      <c r="Q75" s="25"/>
      <c r="R75" s="25"/>
      <c r="S75" s="19"/>
      <c r="V75" s="110">
        <f t="shared" si="3"/>
        <v>0</v>
      </c>
      <c r="W75" s="110">
        <f>SUM($V$17:V75)-V75+1</f>
        <v>1</v>
      </c>
    </row>
    <row r="76" spans="2:23" ht="13.2" thickBot="1" x14ac:dyDescent="0.35">
      <c r="B76" s="3">
        <v>60</v>
      </c>
      <c r="C76" s="22"/>
      <c r="D76" s="77"/>
      <c r="E76" s="48" t="s">
        <v>125</v>
      </c>
      <c r="F76" s="52"/>
      <c r="G76" s="59"/>
      <c r="H76" s="22"/>
      <c r="I76" s="21"/>
      <c r="J76" s="21"/>
      <c r="K76" s="21"/>
      <c r="L76" s="21"/>
      <c r="M76" s="120">
        <f t="shared" si="1"/>
        <v>0</v>
      </c>
      <c r="N76" s="120">
        <f t="shared" si="2"/>
        <v>0</v>
      </c>
      <c r="O76" s="25"/>
      <c r="P76" s="48" t="s">
        <v>241</v>
      </c>
      <c r="Q76" s="25"/>
      <c r="R76" s="25"/>
      <c r="S76" s="19"/>
      <c r="V76" s="110">
        <f t="shared" si="3"/>
        <v>0</v>
      </c>
      <c r="W76" s="110">
        <f>SUM($V$17:V76)-V76+1</f>
        <v>1</v>
      </c>
    </row>
    <row r="77" spans="2:23" ht="13.2" thickBot="1" x14ac:dyDescent="0.35">
      <c r="B77" s="3">
        <v>61</v>
      </c>
      <c r="C77" s="22"/>
      <c r="D77" s="77"/>
      <c r="E77" s="48" t="s">
        <v>125</v>
      </c>
      <c r="F77" s="52"/>
      <c r="G77" s="59"/>
      <c r="H77" s="22"/>
      <c r="I77" s="21"/>
      <c r="J77" s="21"/>
      <c r="K77" s="21"/>
      <c r="L77" s="21"/>
      <c r="M77" s="120">
        <f t="shared" si="1"/>
        <v>0</v>
      </c>
      <c r="N77" s="120">
        <f t="shared" si="2"/>
        <v>0</v>
      </c>
      <c r="O77" s="25"/>
      <c r="P77" s="48" t="s">
        <v>241</v>
      </c>
      <c r="Q77" s="25"/>
      <c r="R77" s="25"/>
      <c r="S77" s="19"/>
      <c r="V77" s="110">
        <f t="shared" si="3"/>
        <v>0</v>
      </c>
      <c r="W77" s="110">
        <f>SUM($V$17:V77)-V77+1</f>
        <v>1</v>
      </c>
    </row>
    <row r="78" spans="2:23" ht="13.2" thickBot="1" x14ac:dyDescent="0.35">
      <c r="B78" s="3">
        <v>62</v>
      </c>
      <c r="C78" s="22"/>
      <c r="D78" s="77"/>
      <c r="E78" s="48" t="s">
        <v>125</v>
      </c>
      <c r="F78" s="52"/>
      <c r="G78" s="59"/>
      <c r="H78" s="22"/>
      <c r="I78" s="21"/>
      <c r="J78" s="21"/>
      <c r="K78" s="21"/>
      <c r="L78" s="21"/>
      <c r="M78" s="120">
        <f t="shared" si="1"/>
        <v>0</v>
      </c>
      <c r="N78" s="120">
        <f t="shared" si="2"/>
        <v>0</v>
      </c>
      <c r="O78" s="25"/>
      <c r="P78" s="48" t="s">
        <v>241</v>
      </c>
      <c r="Q78" s="25"/>
      <c r="R78" s="25"/>
      <c r="S78" s="19"/>
      <c r="V78" s="110">
        <f t="shared" si="3"/>
        <v>0</v>
      </c>
      <c r="W78" s="110">
        <f>SUM($V$17:V78)-V78+1</f>
        <v>1</v>
      </c>
    </row>
    <row r="79" spans="2:23" ht="13.2" thickBot="1" x14ac:dyDescent="0.35">
      <c r="B79" s="3">
        <v>63</v>
      </c>
      <c r="C79" s="22"/>
      <c r="D79" s="77"/>
      <c r="E79" s="48" t="s">
        <v>125</v>
      </c>
      <c r="F79" s="52"/>
      <c r="G79" s="59"/>
      <c r="H79" s="22"/>
      <c r="I79" s="21"/>
      <c r="J79" s="21"/>
      <c r="K79" s="21"/>
      <c r="L79" s="21"/>
      <c r="M79" s="120">
        <f t="shared" si="1"/>
        <v>0</v>
      </c>
      <c r="N79" s="120">
        <f t="shared" si="2"/>
        <v>0</v>
      </c>
      <c r="O79" s="25"/>
      <c r="P79" s="48" t="s">
        <v>241</v>
      </c>
      <c r="Q79" s="25"/>
      <c r="R79" s="25"/>
      <c r="S79" s="19"/>
      <c r="V79" s="110">
        <f t="shared" si="3"/>
        <v>0</v>
      </c>
      <c r="W79" s="110">
        <f>SUM($V$17:V79)-V79+1</f>
        <v>1</v>
      </c>
    </row>
    <row r="80" spans="2:23" ht="13.2" thickBot="1" x14ac:dyDescent="0.35">
      <c r="B80" s="3">
        <v>64</v>
      </c>
      <c r="C80" s="22"/>
      <c r="D80" s="77"/>
      <c r="E80" s="48" t="s">
        <v>125</v>
      </c>
      <c r="F80" s="52"/>
      <c r="G80" s="59"/>
      <c r="H80" s="22"/>
      <c r="I80" s="21"/>
      <c r="J80" s="21"/>
      <c r="K80" s="21"/>
      <c r="L80" s="21"/>
      <c r="M80" s="120">
        <f t="shared" si="1"/>
        <v>0</v>
      </c>
      <c r="N80" s="120">
        <f t="shared" si="2"/>
        <v>0</v>
      </c>
      <c r="O80" s="25"/>
      <c r="P80" s="48" t="s">
        <v>241</v>
      </c>
      <c r="Q80" s="25"/>
      <c r="R80" s="25"/>
      <c r="S80" s="19"/>
      <c r="V80" s="110">
        <f t="shared" si="3"/>
        <v>0</v>
      </c>
      <c r="W80" s="110">
        <f>SUM($V$17:V80)-V80+1</f>
        <v>1</v>
      </c>
    </row>
    <row r="81" spans="2:23" ht="13.2" thickBot="1" x14ac:dyDescent="0.35">
      <c r="B81" s="3">
        <v>65</v>
      </c>
      <c r="C81" s="22"/>
      <c r="D81" s="77"/>
      <c r="E81" s="48" t="s">
        <v>125</v>
      </c>
      <c r="F81" s="52"/>
      <c r="G81" s="59"/>
      <c r="H81" s="22"/>
      <c r="I81" s="21"/>
      <c r="J81" s="21"/>
      <c r="K81" s="21"/>
      <c r="L81" s="21"/>
      <c r="M81" s="120">
        <f t="shared" si="1"/>
        <v>0</v>
      </c>
      <c r="N81" s="120">
        <f t="shared" si="2"/>
        <v>0</v>
      </c>
      <c r="O81" s="25"/>
      <c r="P81" s="48" t="s">
        <v>241</v>
      </c>
      <c r="Q81" s="25"/>
      <c r="R81" s="25"/>
      <c r="S81" s="19"/>
      <c r="V81" s="110">
        <f t="shared" ref="V81:V112" si="4">IF(D81="",0,LEN(D81)-LEN(SUBSTITUTE(D81,";",""))+1)</f>
        <v>0</v>
      </c>
      <c r="W81" s="110">
        <f>SUM($V$17:V81)-V81+1</f>
        <v>1</v>
      </c>
    </row>
    <row r="82" spans="2:23" ht="13.2" thickBot="1" x14ac:dyDescent="0.35">
      <c r="B82" s="3">
        <v>66</v>
      </c>
      <c r="C82" s="22"/>
      <c r="D82" s="77"/>
      <c r="E82" s="48" t="s">
        <v>125</v>
      </c>
      <c r="F82" s="52"/>
      <c r="G82" s="59"/>
      <c r="H82" s="22"/>
      <c r="I82" s="21"/>
      <c r="J82" s="21"/>
      <c r="K82" s="21"/>
      <c r="L82" s="21"/>
      <c r="M82" s="120">
        <f t="shared" ref="M82:M145" si="5">J82*L82/100</f>
        <v>0</v>
      </c>
      <c r="N82" s="120">
        <f t="shared" ref="N82:N145" si="6">M82*K82</f>
        <v>0</v>
      </c>
      <c r="O82" s="25"/>
      <c r="P82" s="48" t="s">
        <v>241</v>
      </c>
      <c r="Q82" s="25"/>
      <c r="R82" s="25"/>
      <c r="S82" s="19"/>
      <c r="V82" s="110">
        <f t="shared" si="4"/>
        <v>0</v>
      </c>
      <c r="W82" s="110">
        <f>SUM($V$17:V82)-V82+1</f>
        <v>1</v>
      </c>
    </row>
    <row r="83" spans="2:23" ht="13.2" thickBot="1" x14ac:dyDescent="0.35">
      <c r="B83" s="3">
        <v>67</v>
      </c>
      <c r="C83" s="22"/>
      <c r="D83" s="77"/>
      <c r="E83" s="48" t="s">
        <v>125</v>
      </c>
      <c r="F83" s="52"/>
      <c r="G83" s="59"/>
      <c r="H83" s="22"/>
      <c r="I83" s="21"/>
      <c r="J83" s="21"/>
      <c r="K83" s="21"/>
      <c r="L83" s="21"/>
      <c r="M83" s="120">
        <f t="shared" si="5"/>
        <v>0</v>
      </c>
      <c r="N83" s="120">
        <f t="shared" si="6"/>
        <v>0</v>
      </c>
      <c r="O83" s="25"/>
      <c r="P83" s="48" t="s">
        <v>241</v>
      </c>
      <c r="Q83" s="25"/>
      <c r="R83" s="25"/>
      <c r="S83" s="19"/>
      <c r="V83" s="110">
        <f t="shared" si="4"/>
        <v>0</v>
      </c>
      <c r="W83" s="110">
        <f>SUM($V$17:V83)-V83+1</f>
        <v>1</v>
      </c>
    </row>
    <row r="84" spans="2:23" ht="13.2" thickBot="1" x14ac:dyDescent="0.35">
      <c r="B84" s="3">
        <v>68</v>
      </c>
      <c r="C84" s="22"/>
      <c r="D84" s="77"/>
      <c r="E84" s="48" t="s">
        <v>125</v>
      </c>
      <c r="F84" s="52"/>
      <c r="G84" s="59"/>
      <c r="H84" s="22"/>
      <c r="I84" s="21"/>
      <c r="J84" s="21"/>
      <c r="K84" s="21"/>
      <c r="L84" s="21"/>
      <c r="M84" s="120">
        <f t="shared" si="5"/>
        <v>0</v>
      </c>
      <c r="N84" s="120">
        <f t="shared" si="6"/>
        <v>0</v>
      </c>
      <c r="O84" s="25"/>
      <c r="P84" s="48" t="s">
        <v>241</v>
      </c>
      <c r="Q84" s="25"/>
      <c r="R84" s="25"/>
      <c r="S84" s="19"/>
      <c r="V84" s="110">
        <f t="shared" si="4"/>
        <v>0</v>
      </c>
      <c r="W84" s="110">
        <f>SUM($V$17:V84)-V84+1</f>
        <v>1</v>
      </c>
    </row>
    <row r="85" spans="2:23" ht="13.2" thickBot="1" x14ac:dyDescent="0.35">
      <c r="B85" s="3">
        <v>69</v>
      </c>
      <c r="C85" s="22"/>
      <c r="D85" s="77"/>
      <c r="E85" s="48" t="s">
        <v>125</v>
      </c>
      <c r="F85" s="52"/>
      <c r="G85" s="59"/>
      <c r="H85" s="22"/>
      <c r="I85" s="21"/>
      <c r="J85" s="21"/>
      <c r="K85" s="21"/>
      <c r="L85" s="21"/>
      <c r="M85" s="120">
        <f t="shared" si="5"/>
        <v>0</v>
      </c>
      <c r="N85" s="120">
        <f t="shared" si="6"/>
        <v>0</v>
      </c>
      <c r="O85" s="25"/>
      <c r="P85" s="48" t="s">
        <v>241</v>
      </c>
      <c r="Q85" s="25"/>
      <c r="R85" s="25"/>
      <c r="S85" s="19"/>
      <c r="V85" s="110">
        <f t="shared" si="4"/>
        <v>0</v>
      </c>
      <c r="W85" s="110">
        <f>SUM($V$17:V85)-V85+1</f>
        <v>1</v>
      </c>
    </row>
    <row r="86" spans="2:23" ht="13.2" thickBot="1" x14ac:dyDescent="0.35">
      <c r="B86" s="3">
        <v>70</v>
      </c>
      <c r="C86" s="22"/>
      <c r="D86" s="77"/>
      <c r="E86" s="48" t="s">
        <v>125</v>
      </c>
      <c r="F86" s="52"/>
      <c r="G86" s="59"/>
      <c r="H86" s="22"/>
      <c r="I86" s="21"/>
      <c r="J86" s="21"/>
      <c r="K86" s="21"/>
      <c r="L86" s="21"/>
      <c r="M86" s="120">
        <f t="shared" si="5"/>
        <v>0</v>
      </c>
      <c r="N86" s="120">
        <f t="shared" si="6"/>
        <v>0</v>
      </c>
      <c r="O86" s="25"/>
      <c r="P86" s="48" t="s">
        <v>241</v>
      </c>
      <c r="Q86" s="25"/>
      <c r="R86" s="25"/>
      <c r="S86" s="19"/>
      <c r="V86" s="110">
        <f t="shared" si="4"/>
        <v>0</v>
      </c>
      <c r="W86" s="110">
        <f>SUM($V$17:V86)-V86+1</f>
        <v>1</v>
      </c>
    </row>
    <row r="87" spans="2:23" ht="13.2" thickBot="1" x14ac:dyDescent="0.35">
      <c r="B87" s="3">
        <v>71</v>
      </c>
      <c r="C87" s="22"/>
      <c r="D87" s="77"/>
      <c r="E87" s="48" t="s">
        <v>125</v>
      </c>
      <c r="F87" s="52"/>
      <c r="G87" s="59"/>
      <c r="H87" s="22"/>
      <c r="I87" s="21"/>
      <c r="J87" s="21"/>
      <c r="K87" s="21"/>
      <c r="L87" s="21"/>
      <c r="M87" s="120">
        <f t="shared" si="5"/>
        <v>0</v>
      </c>
      <c r="N87" s="120">
        <f t="shared" si="6"/>
        <v>0</v>
      </c>
      <c r="O87" s="25"/>
      <c r="P87" s="48" t="s">
        <v>241</v>
      </c>
      <c r="Q87" s="25"/>
      <c r="R87" s="25"/>
      <c r="S87" s="19"/>
      <c r="V87" s="110">
        <f t="shared" si="4"/>
        <v>0</v>
      </c>
      <c r="W87" s="110">
        <f>SUM($V$17:V87)-V87+1</f>
        <v>1</v>
      </c>
    </row>
    <row r="88" spans="2:23" ht="13.2" thickBot="1" x14ac:dyDescent="0.35">
      <c r="B88" s="3">
        <v>72</v>
      </c>
      <c r="C88" s="22"/>
      <c r="D88" s="77"/>
      <c r="E88" s="48" t="s">
        <v>125</v>
      </c>
      <c r="F88" s="52"/>
      <c r="G88" s="59"/>
      <c r="H88" s="22"/>
      <c r="I88" s="21"/>
      <c r="J88" s="21"/>
      <c r="K88" s="21"/>
      <c r="L88" s="21"/>
      <c r="M88" s="120">
        <f t="shared" si="5"/>
        <v>0</v>
      </c>
      <c r="N88" s="120">
        <f t="shared" si="6"/>
        <v>0</v>
      </c>
      <c r="O88" s="25"/>
      <c r="P88" s="48" t="s">
        <v>241</v>
      </c>
      <c r="Q88" s="25"/>
      <c r="R88" s="25"/>
      <c r="S88" s="19"/>
      <c r="V88" s="110">
        <f t="shared" si="4"/>
        <v>0</v>
      </c>
      <c r="W88" s="110">
        <f>SUM($V$17:V88)-V88+1</f>
        <v>1</v>
      </c>
    </row>
    <row r="89" spans="2:23" ht="13.2" thickBot="1" x14ac:dyDescent="0.35">
      <c r="B89" s="3">
        <v>73</v>
      </c>
      <c r="C89" s="22"/>
      <c r="D89" s="77"/>
      <c r="E89" s="48" t="s">
        <v>125</v>
      </c>
      <c r="F89" s="52"/>
      <c r="G89" s="59"/>
      <c r="H89" s="22"/>
      <c r="I89" s="21"/>
      <c r="J89" s="21"/>
      <c r="K89" s="21"/>
      <c r="L89" s="21"/>
      <c r="M89" s="120">
        <f t="shared" si="5"/>
        <v>0</v>
      </c>
      <c r="N89" s="120">
        <f t="shared" si="6"/>
        <v>0</v>
      </c>
      <c r="O89" s="25"/>
      <c r="P89" s="48" t="s">
        <v>241</v>
      </c>
      <c r="Q89" s="25"/>
      <c r="R89" s="25"/>
      <c r="S89" s="19"/>
      <c r="V89" s="110">
        <f t="shared" si="4"/>
        <v>0</v>
      </c>
      <c r="W89" s="110">
        <f>SUM($V$17:V89)-V89+1</f>
        <v>1</v>
      </c>
    </row>
    <row r="90" spans="2:23" ht="13.2" thickBot="1" x14ac:dyDescent="0.35">
      <c r="B90" s="3">
        <v>74</v>
      </c>
      <c r="C90" s="22"/>
      <c r="D90" s="77"/>
      <c r="E90" s="48" t="s">
        <v>125</v>
      </c>
      <c r="F90" s="52"/>
      <c r="G90" s="59"/>
      <c r="H90" s="22"/>
      <c r="I90" s="21"/>
      <c r="J90" s="21"/>
      <c r="K90" s="21"/>
      <c r="L90" s="21"/>
      <c r="M90" s="120">
        <f t="shared" si="5"/>
        <v>0</v>
      </c>
      <c r="N90" s="120">
        <f t="shared" si="6"/>
        <v>0</v>
      </c>
      <c r="O90" s="25"/>
      <c r="P90" s="48" t="s">
        <v>241</v>
      </c>
      <c r="Q90" s="25"/>
      <c r="R90" s="25"/>
      <c r="S90" s="19"/>
      <c r="V90" s="110">
        <f t="shared" si="4"/>
        <v>0</v>
      </c>
      <c r="W90" s="110">
        <f>SUM($V$17:V90)-V90+1</f>
        <v>1</v>
      </c>
    </row>
    <row r="91" spans="2:23" ht="13.2" thickBot="1" x14ac:dyDescent="0.35">
      <c r="B91" s="3">
        <v>75</v>
      </c>
      <c r="C91" s="22"/>
      <c r="D91" s="77"/>
      <c r="E91" s="48" t="s">
        <v>125</v>
      </c>
      <c r="F91" s="52"/>
      <c r="G91" s="59"/>
      <c r="H91" s="22"/>
      <c r="I91" s="21"/>
      <c r="J91" s="21"/>
      <c r="K91" s="21"/>
      <c r="L91" s="21"/>
      <c r="M91" s="120">
        <f t="shared" si="5"/>
        <v>0</v>
      </c>
      <c r="N91" s="120">
        <f t="shared" si="6"/>
        <v>0</v>
      </c>
      <c r="O91" s="25"/>
      <c r="P91" s="48" t="s">
        <v>241</v>
      </c>
      <c r="Q91" s="25"/>
      <c r="R91" s="25"/>
      <c r="S91" s="19"/>
      <c r="V91" s="110">
        <f t="shared" si="4"/>
        <v>0</v>
      </c>
      <c r="W91" s="110">
        <f>SUM($V$17:V91)-V91+1</f>
        <v>1</v>
      </c>
    </row>
    <row r="92" spans="2:23" ht="13.2" thickBot="1" x14ac:dyDescent="0.35">
      <c r="B92" s="3">
        <v>76</v>
      </c>
      <c r="C92" s="22"/>
      <c r="D92" s="77"/>
      <c r="E92" s="48" t="s">
        <v>125</v>
      </c>
      <c r="F92" s="52"/>
      <c r="G92" s="59"/>
      <c r="H92" s="22"/>
      <c r="I92" s="21"/>
      <c r="J92" s="21"/>
      <c r="K92" s="21"/>
      <c r="L92" s="21"/>
      <c r="M92" s="120">
        <f t="shared" si="5"/>
        <v>0</v>
      </c>
      <c r="N92" s="120">
        <f t="shared" si="6"/>
        <v>0</v>
      </c>
      <c r="O92" s="25"/>
      <c r="P92" s="48" t="s">
        <v>241</v>
      </c>
      <c r="Q92" s="25"/>
      <c r="R92" s="25"/>
      <c r="S92" s="19"/>
      <c r="V92" s="110">
        <f t="shared" si="4"/>
        <v>0</v>
      </c>
      <c r="W92" s="110">
        <f>SUM($V$17:V92)-V92+1</f>
        <v>1</v>
      </c>
    </row>
    <row r="93" spans="2:23" ht="13.2" thickBot="1" x14ac:dyDescent="0.35">
      <c r="B93" s="3">
        <v>77</v>
      </c>
      <c r="C93" s="22"/>
      <c r="D93" s="77"/>
      <c r="E93" s="48" t="s">
        <v>125</v>
      </c>
      <c r="F93" s="52"/>
      <c r="G93" s="59"/>
      <c r="H93" s="22"/>
      <c r="I93" s="21"/>
      <c r="J93" s="21"/>
      <c r="K93" s="21"/>
      <c r="L93" s="21"/>
      <c r="M93" s="120">
        <f t="shared" si="5"/>
        <v>0</v>
      </c>
      <c r="N93" s="120">
        <f t="shared" si="6"/>
        <v>0</v>
      </c>
      <c r="O93" s="25"/>
      <c r="P93" s="48" t="s">
        <v>241</v>
      </c>
      <c r="Q93" s="25"/>
      <c r="R93" s="25"/>
      <c r="S93" s="19"/>
      <c r="V93" s="110">
        <f t="shared" si="4"/>
        <v>0</v>
      </c>
      <c r="W93" s="110">
        <f>SUM($V$17:V93)-V93+1</f>
        <v>1</v>
      </c>
    </row>
    <row r="94" spans="2:23" ht="13.2" thickBot="1" x14ac:dyDescent="0.35">
      <c r="B94" s="3">
        <v>78</v>
      </c>
      <c r="C94" s="22"/>
      <c r="D94" s="77"/>
      <c r="E94" s="48" t="s">
        <v>125</v>
      </c>
      <c r="F94" s="52"/>
      <c r="G94" s="59"/>
      <c r="H94" s="22"/>
      <c r="I94" s="21"/>
      <c r="J94" s="21"/>
      <c r="K94" s="21"/>
      <c r="L94" s="21"/>
      <c r="M94" s="120">
        <f t="shared" si="5"/>
        <v>0</v>
      </c>
      <c r="N94" s="120">
        <f t="shared" si="6"/>
        <v>0</v>
      </c>
      <c r="O94" s="25"/>
      <c r="P94" s="48" t="s">
        <v>241</v>
      </c>
      <c r="Q94" s="25"/>
      <c r="R94" s="25"/>
      <c r="S94" s="19"/>
      <c r="V94" s="110">
        <f t="shared" si="4"/>
        <v>0</v>
      </c>
      <c r="W94" s="110">
        <f>SUM($V$17:V94)-V94+1</f>
        <v>1</v>
      </c>
    </row>
    <row r="95" spans="2:23" ht="13.2" thickBot="1" x14ac:dyDescent="0.35">
      <c r="B95" s="3">
        <v>79</v>
      </c>
      <c r="C95" s="22"/>
      <c r="D95" s="77"/>
      <c r="E95" s="48" t="s">
        <v>125</v>
      </c>
      <c r="F95" s="52"/>
      <c r="G95" s="59"/>
      <c r="H95" s="22"/>
      <c r="I95" s="21"/>
      <c r="J95" s="21"/>
      <c r="K95" s="21"/>
      <c r="L95" s="21"/>
      <c r="M95" s="120">
        <f t="shared" si="5"/>
        <v>0</v>
      </c>
      <c r="N95" s="120">
        <f t="shared" si="6"/>
        <v>0</v>
      </c>
      <c r="O95" s="25"/>
      <c r="P95" s="48" t="s">
        <v>241</v>
      </c>
      <c r="Q95" s="25"/>
      <c r="R95" s="25"/>
      <c r="S95" s="19"/>
      <c r="V95" s="110">
        <f t="shared" si="4"/>
        <v>0</v>
      </c>
      <c r="W95" s="110">
        <f>SUM($V$17:V95)-V95+1</f>
        <v>1</v>
      </c>
    </row>
    <row r="96" spans="2:23" ht="13.2" thickBot="1" x14ac:dyDescent="0.35">
      <c r="B96" s="3">
        <v>80</v>
      </c>
      <c r="C96" s="22"/>
      <c r="D96" s="77"/>
      <c r="E96" s="48" t="s">
        <v>125</v>
      </c>
      <c r="F96" s="52"/>
      <c r="G96" s="59"/>
      <c r="H96" s="22"/>
      <c r="I96" s="21"/>
      <c r="J96" s="21"/>
      <c r="K96" s="21"/>
      <c r="L96" s="21"/>
      <c r="M96" s="120">
        <f t="shared" si="5"/>
        <v>0</v>
      </c>
      <c r="N96" s="120">
        <f t="shared" si="6"/>
        <v>0</v>
      </c>
      <c r="O96" s="25"/>
      <c r="P96" s="48" t="s">
        <v>241</v>
      </c>
      <c r="Q96" s="25"/>
      <c r="R96" s="25"/>
      <c r="S96" s="19"/>
      <c r="V96" s="110">
        <f t="shared" si="4"/>
        <v>0</v>
      </c>
      <c r="W96" s="110">
        <f>SUM($V$17:V96)-V96+1</f>
        <v>1</v>
      </c>
    </row>
    <row r="97" spans="2:23" ht="13.2" thickBot="1" x14ac:dyDescent="0.35">
      <c r="B97" s="3">
        <v>81</v>
      </c>
      <c r="C97" s="22"/>
      <c r="D97" s="77"/>
      <c r="E97" s="48" t="s">
        <v>125</v>
      </c>
      <c r="F97" s="52"/>
      <c r="G97" s="59"/>
      <c r="H97" s="22"/>
      <c r="I97" s="21"/>
      <c r="J97" s="21"/>
      <c r="K97" s="21"/>
      <c r="L97" s="21"/>
      <c r="M97" s="120">
        <f t="shared" si="5"/>
        <v>0</v>
      </c>
      <c r="N97" s="120">
        <f t="shared" si="6"/>
        <v>0</v>
      </c>
      <c r="O97" s="25"/>
      <c r="P97" s="48" t="s">
        <v>241</v>
      </c>
      <c r="Q97" s="25"/>
      <c r="R97" s="25"/>
      <c r="S97" s="19"/>
      <c r="V97" s="110">
        <f t="shared" si="4"/>
        <v>0</v>
      </c>
      <c r="W97" s="110">
        <f>SUM($V$17:V97)-V97+1</f>
        <v>1</v>
      </c>
    </row>
    <row r="98" spans="2:23" ht="13.2" thickBot="1" x14ac:dyDescent="0.35">
      <c r="B98" s="3">
        <v>82</v>
      </c>
      <c r="C98" s="22"/>
      <c r="D98" s="77"/>
      <c r="E98" s="48" t="s">
        <v>125</v>
      </c>
      <c r="F98" s="52"/>
      <c r="G98" s="59"/>
      <c r="H98" s="22"/>
      <c r="I98" s="21"/>
      <c r="J98" s="21"/>
      <c r="K98" s="21"/>
      <c r="L98" s="21"/>
      <c r="M98" s="120">
        <f t="shared" si="5"/>
        <v>0</v>
      </c>
      <c r="N98" s="120">
        <f t="shared" si="6"/>
        <v>0</v>
      </c>
      <c r="O98" s="25"/>
      <c r="P98" s="48" t="s">
        <v>241</v>
      </c>
      <c r="Q98" s="25"/>
      <c r="R98" s="25"/>
      <c r="S98" s="19"/>
      <c r="V98" s="110">
        <f t="shared" si="4"/>
        <v>0</v>
      </c>
      <c r="W98" s="110">
        <f>SUM($V$17:V98)-V98+1</f>
        <v>1</v>
      </c>
    </row>
    <row r="99" spans="2:23" ht="13.2" thickBot="1" x14ac:dyDescent="0.35">
      <c r="B99" s="3">
        <v>83</v>
      </c>
      <c r="C99" s="22"/>
      <c r="D99" s="77"/>
      <c r="E99" s="48" t="s">
        <v>125</v>
      </c>
      <c r="F99" s="52"/>
      <c r="G99" s="59"/>
      <c r="H99" s="22"/>
      <c r="I99" s="21"/>
      <c r="J99" s="21"/>
      <c r="K99" s="21"/>
      <c r="L99" s="21"/>
      <c r="M99" s="120">
        <f t="shared" si="5"/>
        <v>0</v>
      </c>
      <c r="N99" s="120">
        <f t="shared" si="6"/>
        <v>0</v>
      </c>
      <c r="O99" s="25"/>
      <c r="P99" s="48" t="s">
        <v>241</v>
      </c>
      <c r="Q99" s="25"/>
      <c r="R99" s="25"/>
      <c r="S99" s="19"/>
      <c r="V99" s="110">
        <f t="shared" si="4"/>
        <v>0</v>
      </c>
      <c r="W99" s="110">
        <f>SUM($V$17:V99)-V99+1</f>
        <v>1</v>
      </c>
    </row>
    <row r="100" spans="2:23" ht="13.2" thickBot="1" x14ac:dyDescent="0.35">
      <c r="B100" s="3">
        <v>84</v>
      </c>
      <c r="C100" s="22"/>
      <c r="D100" s="77"/>
      <c r="E100" s="48" t="s">
        <v>125</v>
      </c>
      <c r="F100" s="52"/>
      <c r="G100" s="59"/>
      <c r="H100" s="22"/>
      <c r="I100" s="21"/>
      <c r="J100" s="21"/>
      <c r="K100" s="21"/>
      <c r="L100" s="21"/>
      <c r="M100" s="120">
        <f t="shared" si="5"/>
        <v>0</v>
      </c>
      <c r="N100" s="120">
        <f t="shared" si="6"/>
        <v>0</v>
      </c>
      <c r="O100" s="25"/>
      <c r="P100" s="48" t="s">
        <v>241</v>
      </c>
      <c r="Q100" s="25"/>
      <c r="R100" s="25"/>
      <c r="S100" s="19"/>
      <c r="V100" s="110">
        <f t="shared" si="4"/>
        <v>0</v>
      </c>
      <c r="W100" s="110">
        <f>SUM($V$17:V100)-V100+1</f>
        <v>1</v>
      </c>
    </row>
    <row r="101" spans="2:23" ht="13.2" thickBot="1" x14ac:dyDescent="0.35">
      <c r="B101" s="3">
        <v>85</v>
      </c>
      <c r="C101" s="22"/>
      <c r="D101" s="77"/>
      <c r="E101" s="48" t="s">
        <v>125</v>
      </c>
      <c r="F101" s="52"/>
      <c r="G101" s="59"/>
      <c r="H101" s="22"/>
      <c r="I101" s="21"/>
      <c r="J101" s="21"/>
      <c r="K101" s="21"/>
      <c r="L101" s="21"/>
      <c r="M101" s="120">
        <f t="shared" si="5"/>
        <v>0</v>
      </c>
      <c r="N101" s="120">
        <f t="shared" si="6"/>
        <v>0</v>
      </c>
      <c r="O101" s="25"/>
      <c r="P101" s="48" t="s">
        <v>241</v>
      </c>
      <c r="Q101" s="25"/>
      <c r="R101" s="25"/>
      <c r="S101" s="19"/>
      <c r="V101" s="110">
        <f t="shared" si="4"/>
        <v>0</v>
      </c>
      <c r="W101" s="110">
        <f>SUM($V$17:V101)-V101+1</f>
        <v>1</v>
      </c>
    </row>
    <row r="102" spans="2:23" ht="13.2" thickBot="1" x14ac:dyDescent="0.35">
      <c r="B102" s="3">
        <v>86</v>
      </c>
      <c r="C102" s="22"/>
      <c r="D102" s="77"/>
      <c r="E102" s="48" t="s">
        <v>125</v>
      </c>
      <c r="F102" s="52"/>
      <c r="G102" s="59"/>
      <c r="H102" s="22"/>
      <c r="I102" s="21"/>
      <c r="J102" s="21"/>
      <c r="K102" s="21"/>
      <c r="L102" s="21"/>
      <c r="M102" s="120">
        <f t="shared" si="5"/>
        <v>0</v>
      </c>
      <c r="N102" s="120">
        <f t="shared" si="6"/>
        <v>0</v>
      </c>
      <c r="O102" s="25"/>
      <c r="P102" s="48" t="s">
        <v>241</v>
      </c>
      <c r="Q102" s="25"/>
      <c r="R102" s="25"/>
      <c r="S102" s="19"/>
      <c r="V102" s="110">
        <f t="shared" si="4"/>
        <v>0</v>
      </c>
      <c r="W102" s="110">
        <f>SUM($V$17:V102)-V102+1</f>
        <v>1</v>
      </c>
    </row>
    <row r="103" spans="2:23" ht="13.2" thickBot="1" x14ac:dyDescent="0.35">
      <c r="B103" s="3">
        <v>87</v>
      </c>
      <c r="C103" s="22"/>
      <c r="D103" s="77"/>
      <c r="E103" s="48" t="s">
        <v>125</v>
      </c>
      <c r="F103" s="52"/>
      <c r="G103" s="59"/>
      <c r="H103" s="22"/>
      <c r="I103" s="21"/>
      <c r="J103" s="21"/>
      <c r="K103" s="21"/>
      <c r="L103" s="21"/>
      <c r="M103" s="120">
        <f t="shared" si="5"/>
        <v>0</v>
      </c>
      <c r="N103" s="120">
        <f t="shared" si="6"/>
        <v>0</v>
      </c>
      <c r="O103" s="25"/>
      <c r="P103" s="48" t="s">
        <v>241</v>
      </c>
      <c r="Q103" s="25"/>
      <c r="R103" s="25"/>
      <c r="S103" s="19"/>
      <c r="V103" s="110">
        <f t="shared" si="4"/>
        <v>0</v>
      </c>
      <c r="W103" s="110">
        <f>SUM($V$17:V103)-V103+1</f>
        <v>1</v>
      </c>
    </row>
    <row r="104" spans="2:23" ht="13.2" thickBot="1" x14ac:dyDescent="0.35">
      <c r="B104" s="3">
        <v>88</v>
      </c>
      <c r="C104" s="22"/>
      <c r="D104" s="77"/>
      <c r="E104" s="48" t="s">
        <v>125</v>
      </c>
      <c r="F104" s="52"/>
      <c r="G104" s="59"/>
      <c r="H104" s="22"/>
      <c r="I104" s="21"/>
      <c r="J104" s="21"/>
      <c r="K104" s="21"/>
      <c r="L104" s="21"/>
      <c r="M104" s="120">
        <f t="shared" si="5"/>
        <v>0</v>
      </c>
      <c r="N104" s="120">
        <f t="shared" si="6"/>
        <v>0</v>
      </c>
      <c r="O104" s="25"/>
      <c r="P104" s="48" t="s">
        <v>241</v>
      </c>
      <c r="Q104" s="25"/>
      <c r="R104" s="25"/>
      <c r="S104" s="19"/>
      <c r="V104" s="110">
        <f t="shared" si="4"/>
        <v>0</v>
      </c>
      <c r="W104" s="110">
        <f>SUM($V$17:V104)-V104+1</f>
        <v>1</v>
      </c>
    </row>
    <row r="105" spans="2:23" ht="13.2" thickBot="1" x14ac:dyDescent="0.35">
      <c r="B105" s="3">
        <v>89</v>
      </c>
      <c r="C105" s="22"/>
      <c r="D105" s="77"/>
      <c r="E105" s="48" t="s">
        <v>125</v>
      </c>
      <c r="F105" s="52"/>
      <c r="G105" s="59"/>
      <c r="H105" s="22"/>
      <c r="I105" s="21"/>
      <c r="J105" s="21"/>
      <c r="K105" s="21"/>
      <c r="L105" s="21"/>
      <c r="M105" s="120">
        <f t="shared" si="5"/>
        <v>0</v>
      </c>
      <c r="N105" s="120">
        <f t="shared" si="6"/>
        <v>0</v>
      </c>
      <c r="O105" s="25"/>
      <c r="P105" s="48" t="s">
        <v>241</v>
      </c>
      <c r="Q105" s="25"/>
      <c r="R105" s="25"/>
      <c r="S105" s="19"/>
      <c r="V105" s="110">
        <f t="shared" si="4"/>
        <v>0</v>
      </c>
      <c r="W105" s="110">
        <f>SUM($V$17:V105)-V105+1</f>
        <v>1</v>
      </c>
    </row>
    <row r="106" spans="2:23" ht="13.2" thickBot="1" x14ac:dyDescent="0.35">
      <c r="B106" s="3">
        <v>90</v>
      </c>
      <c r="C106" s="22"/>
      <c r="D106" s="77"/>
      <c r="E106" s="48" t="s">
        <v>125</v>
      </c>
      <c r="F106" s="52"/>
      <c r="G106" s="59"/>
      <c r="H106" s="22"/>
      <c r="I106" s="21"/>
      <c r="J106" s="21"/>
      <c r="K106" s="21"/>
      <c r="L106" s="21"/>
      <c r="M106" s="120">
        <f t="shared" si="5"/>
        <v>0</v>
      </c>
      <c r="N106" s="120">
        <f t="shared" si="6"/>
        <v>0</v>
      </c>
      <c r="O106" s="25"/>
      <c r="P106" s="48" t="s">
        <v>241</v>
      </c>
      <c r="Q106" s="25"/>
      <c r="R106" s="25"/>
      <c r="S106" s="19"/>
      <c r="V106" s="110">
        <f t="shared" si="4"/>
        <v>0</v>
      </c>
      <c r="W106" s="110">
        <f>SUM($V$17:V106)-V106+1</f>
        <v>1</v>
      </c>
    </row>
    <row r="107" spans="2:23" ht="13.2" thickBot="1" x14ac:dyDescent="0.35">
      <c r="B107" s="3">
        <v>91</v>
      </c>
      <c r="C107" s="22"/>
      <c r="D107" s="77"/>
      <c r="E107" s="48" t="s">
        <v>125</v>
      </c>
      <c r="F107" s="52"/>
      <c r="G107" s="59"/>
      <c r="H107" s="22"/>
      <c r="I107" s="21"/>
      <c r="J107" s="21"/>
      <c r="K107" s="21"/>
      <c r="L107" s="21"/>
      <c r="M107" s="120">
        <f t="shared" si="5"/>
        <v>0</v>
      </c>
      <c r="N107" s="120">
        <f t="shared" si="6"/>
        <v>0</v>
      </c>
      <c r="O107" s="25"/>
      <c r="P107" s="48" t="s">
        <v>241</v>
      </c>
      <c r="Q107" s="25"/>
      <c r="R107" s="25"/>
      <c r="S107" s="19"/>
      <c r="V107" s="110">
        <f t="shared" si="4"/>
        <v>0</v>
      </c>
      <c r="W107" s="110">
        <f>SUM($V$17:V107)-V107+1</f>
        <v>1</v>
      </c>
    </row>
    <row r="108" spans="2:23" ht="13.2" thickBot="1" x14ac:dyDescent="0.35">
      <c r="B108" s="3">
        <v>92</v>
      </c>
      <c r="C108" s="22"/>
      <c r="D108" s="77"/>
      <c r="E108" s="48" t="s">
        <v>125</v>
      </c>
      <c r="F108" s="52"/>
      <c r="G108" s="59"/>
      <c r="H108" s="22"/>
      <c r="I108" s="21"/>
      <c r="J108" s="21"/>
      <c r="K108" s="21"/>
      <c r="L108" s="21"/>
      <c r="M108" s="120">
        <f t="shared" si="5"/>
        <v>0</v>
      </c>
      <c r="N108" s="120">
        <f t="shared" si="6"/>
        <v>0</v>
      </c>
      <c r="O108" s="25"/>
      <c r="P108" s="48" t="s">
        <v>241</v>
      </c>
      <c r="Q108" s="25"/>
      <c r="R108" s="25"/>
      <c r="S108" s="19"/>
      <c r="V108" s="110">
        <f t="shared" si="4"/>
        <v>0</v>
      </c>
      <c r="W108" s="110">
        <f>SUM($V$17:V108)-V108+1</f>
        <v>1</v>
      </c>
    </row>
    <row r="109" spans="2:23" ht="13.2" thickBot="1" x14ac:dyDescent="0.35">
      <c r="B109" s="3">
        <v>93</v>
      </c>
      <c r="C109" s="22"/>
      <c r="D109" s="77"/>
      <c r="E109" s="48" t="s">
        <v>125</v>
      </c>
      <c r="F109" s="52"/>
      <c r="G109" s="59"/>
      <c r="H109" s="22"/>
      <c r="I109" s="21"/>
      <c r="J109" s="21"/>
      <c r="K109" s="21"/>
      <c r="L109" s="21"/>
      <c r="M109" s="120">
        <f t="shared" si="5"/>
        <v>0</v>
      </c>
      <c r="N109" s="120">
        <f t="shared" si="6"/>
        <v>0</v>
      </c>
      <c r="O109" s="25"/>
      <c r="P109" s="48" t="s">
        <v>241</v>
      </c>
      <c r="Q109" s="25"/>
      <c r="R109" s="25"/>
      <c r="S109" s="19"/>
      <c r="V109" s="110">
        <f t="shared" si="4"/>
        <v>0</v>
      </c>
      <c r="W109" s="110">
        <f>SUM($V$17:V109)-V109+1</f>
        <v>1</v>
      </c>
    </row>
    <row r="110" spans="2:23" ht="13.2" thickBot="1" x14ac:dyDescent="0.35">
      <c r="B110" s="3">
        <v>94</v>
      </c>
      <c r="C110" s="22"/>
      <c r="D110" s="77"/>
      <c r="E110" s="48" t="s">
        <v>125</v>
      </c>
      <c r="F110" s="52"/>
      <c r="G110" s="59"/>
      <c r="H110" s="22"/>
      <c r="I110" s="21"/>
      <c r="J110" s="21"/>
      <c r="K110" s="21"/>
      <c r="L110" s="21"/>
      <c r="M110" s="120">
        <f t="shared" si="5"/>
        <v>0</v>
      </c>
      <c r="N110" s="120">
        <f t="shared" si="6"/>
        <v>0</v>
      </c>
      <c r="O110" s="25"/>
      <c r="P110" s="48" t="s">
        <v>241</v>
      </c>
      <c r="Q110" s="25"/>
      <c r="R110" s="25"/>
      <c r="S110" s="19"/>
      <c r="V110" s="110">
        <f t="shared" si="4"/>
        <v>0</v>
      </c>
      <c r="W110" s="110">
        <f>SUM($V$17:V110)-V110+1</f>
        <v>1</v>
      </c>
    </row>
    <row r="111" spans="2:23" ht="13.2" thickBot="1" x14ac:dyDescent="0.35">
      <c r="B111" s="3">
        <v>95</v>
      </c>
      <c r="C111" s="22"/>
      <c r="D111" s="77"/>
      <c r="E111" s="48" t="s">
        <v>125</v>
      </c>
      <c r="F111" s="52"/>
      <c r="G111" s="59"/>
      <c r="H111" s="22"/>
      <c r="I111" s="21"/>
      <c r="J111" s="21"/>
      <c r="K111" s="21"/>
      <c r="L111" s="21"/>
      <c r="M111" s="120">
        <f t="shared" si="5"/>
        <v>0</v>
      </c>
      <c r="N111" s="120">
        <f t="shared" si="6"/>
        <v>0</v>
      </c>
      <c r="O111" s="25"/>
      <c r="P111" s="48" t="s">
        <v>241</v>
      </c>
      <c r="Q111" s="25"/>
      <c r="R111" s="25"/>
      <c r="S111" s="19"/>
      <c r="V111" s="110">
        <f t="shared" si="4"/>
        <v>0</v>
      </c>
      <c r="W111" s="110">
        <f>SUM($V$17:V111)-V111+1</f>
        <v>1</v>
      </c>
    </row>
    <row r="112" spans="2:23" ht="13.2" thickBot="1" x14ac:dyDescent="0.35">
      <c r="B112" s="3">
        <v>96</v>
      </c>
      <c r="C112" s="22"/>
      <c r="D112" s="77"/>
      <c r="E112" s="48" t="s">
        <v>125</v>
      </c>
      <c r="F112" s="52"/>
      <c r="G112" s="59"/>
      <c r="H112" s="22"/>
      <c r="I112" s="21"/>
      <c r="J112" s="21"/>
      <c r="K112" s="21"/>
      <c r="L112" s="21"/>
      <c r="M112" s="120">
        <f t="shared" si="5"/>
        <v>0</v>
      </c>
      <c r="N112" s="120">
        <f t="shared" si="6"/>
        <v>0</v>
      </c>
      <c r="O112" s="25"/>
      <c r="P112" s="48" t="s">
        <v>241</v>
      </c>
      <c r="Q112" s="25"/>
      <c r="R112" s="25"/>
      <c r="S112" s="19"/>
      <c r="V112" s="110">
        <f t="shared" si="4"/>
        <v>0</v>
      </c>
      <c r="W112" s="110">
        <f>SUM($V$17:V112)-V112+1</f>
        <v>1</v>
      </c>
    </row>
    <row r="113" spans="2:23" ht="13.2" thickBot="1" x14ac:dyDescent="0.35">
      <c r="B113" s="3">
        <v>97</v>
      </c>
      <c r="C113" s="22"/>
      <c r="D113" s="77"/>
      <c r="E113" s="48" t="s">
        <v>125</v>
      </c>
      <c r="F113" s="52"/>
      <c r="G113" s="59"/>
      <c r="H113" s="22"/>
      <c r="I113" s="21"/>
      <c r="J113" s="21"/>
      <c r="K113" s="21"/>
      <c r="L113" s="21"/>
      <c r="M113" s="120">
        <f t="shared" si="5"/>
        <v>0</v>
      </c>
      <c r="N113" s="120">
        <f t="shared" si="6"/>
        <v>0</v>
      </c>
      <c r="O113" s="25"/>
      <c r="P113" s="48" t="s">
        <v>241</v>
      </c>
      <c r="Q113" s="25"/>
      <c r="R113" s="25"/>
      <c r="S113" s="19"/>
      <c r="V113" s="110">
        <f t="shared" ref="V113:V144" si="7">IF(D113="",0,LEN(D113)-LEN(SUBSTITUTE(D113,";",""))+1)</f>
        <v>0</v>
      </c>
      <c r="W113" s="110">
        <f>SUM($V$17:V113)-V113+1</f>
        <v>1</v>
      </c>
    </row>
    <row r="114" spans="2:23" ht="13.2" thickBot="1" x14ac:dyDescent="0.35">
      <c r="B114" s="3">
        <v>98</v>
      </c>
      <c r="C114" s="22"/>
      <c r="D114" s="77"/>
      <c r="E114" s="48" t="s">
        <v>125</v>
      </c>
      <c r="F114" s="52"/>
      <c r="G114" s="59"/>
      <c r="H114" s="22"/>
      <c r="I114" s="21"/>
      <c r="J114" s="21"/>
      <c r="K114" s="21"/>
      <c r="L114" s="21"/>
      <c r="M114" s="120">
        <f t="shared" si="5"/>
        <v>0</v>
      </c>
      <c r="N114" s="120">
        <f t="shared" si="6"/>
        <v>0</v>
      </c>
      <c r="O114" s="25"/>
      <c r="P114" s="48" t="s">
        <v>241</v>
      </c>
      <c r="Q114" s="25"/>
      <c r="R114" s="25"/>
      <c r="S114" s="19"/>
      <c r="V114" s="110">
        <f t="shared" si="7"/>
        <v>0</v>
      </c>
      <c r="W114" s="110">
        <f>SUM($V$17:V114)-V114+1</f>
        <v>1</v>
      </c>
    </row>
    <row r="115" spans="2:23" ht="13.2" thickBot="1" x14ac:dyDescent="0.35">
      <c r="B115" s="3">
        <v>99</v>
      </c>
      <c r="C115" s="22"/>
      <c r="D115" s="77"/>
      <c r="E115" s="48" t="s">
        <v>125</v>
      </c>
      <c r="F115" s="52"/>
      <c r="G115" s="59"/>
      <c r="H115" s="22"/>
      <c r="I115" s="21"/>
      <c r="J115" s="21"/>
      <c r="K115" s="21"/>
      <c r="L115" s="21"/>
      <c r="M115" s="120">
        <f t="shared" si="5"/>
        <v>0</v>
      </c>
      <c r="N115" s="120">
        <f t="shared" si="6"/>
        <v>0</v>
      </c>
      <c r="O115" s="25"/>
      <c r="P115" s="48" t="s">
        <v>241</v>
      </c>
      <c r="Q115" s="25"/>
      <c r="R115" s="25"/>
      <c r="S115" s="19"/>
      <c r="V115" s="110">
        <f t="shared" si="7"/>
        <v>0</v>
      </c>
      <c r="W115" s="110">
        <f>SUM($V$17:V115)-V115+1</f>
        <v>1</v>
      </c>
    </row>
    <row r="116" spans="2:23" ht="13.2" thickBot="1" x14ac:dyDescent="0.35">
      <c r="B116" s="3">
        <v>100</v>
      </c>
      <c r="C116" s="22"/>
      <c r="D116" s="77"/>
      <c r="E116" s="48" t="s">
        <v>125</v>
      </c>
      <c r="F116" s="52"/>
      <c r="G116" s="59"/>
      <c r="H116" s="22"/>
      <c r="I116" s="21"/>
      <c r="J116" s="21"/>
      <c r="K116" s="21"/>
      <c r="L116" s="21"/>
      <c r="M116" s="120">
        <f t="shared" si="5"/>
        <v>0</v>
      </c>
      <c r="N116" s="120">
        <f t="shared" si="6"/>
        <v>0</v>
      </c>
      <c r="O116" s="25"/>
      <c r="P116" s="48" t="s">
        <v>241</v>
      </c>
      <c r="Q116" s="25"/>
      <c r="R116" s="25"/>
      <c r="S116" s="19"/>
      <c r="V116" s="110">
        <f t="shared" si="7"/>
        <v>0</v>
      </c>
      <c r="W116" s="110">
        <f>SUM($V$17:V116)-V116+1</f>
        <v>1</v>
      </c>
    </row>
    <row r="117" spans="2:23" ht="13.2" thickBot="1" x14ac:dyDescent="0.35">
      <c r="B117" s="3">
        <v>101</v>
      </c>
      <c r="C117" s="22"/>
      <c r="D117" s="77"/>
      <c r="E117" s="48" t="s">
        <v>125</v>
      </c>
      <c r="F117" s="52"/>
      <c r="G117" s="59"/>
      <c r="H117" s="22"/>
      <c r="I117" s="21"/>
      <c r="J117" s="21"/>
      <c r="K117" s="21"/>
      <c r="L117" s="21"/>
      <c r="M117" s="120">
        <f t="shared" si="5"/>
        <v>0</v>
      </c>
      <c r="N117" s="120">
        <f t="shared" si="6"/>
        <v>0</v>
      </c>
      <c r="O117" s="25"/>
      <c r="P117" s="48" t="s">
        <v>241</v>
      </c>
      <c r="Q117" s="25"/>
      <c r="R117" s="25"/>
      <c r="S117" s="19"/>
      <c r="V117" s="110">
        <f t="shared" si="7"/>
        <v>0</v>
      </c>
      <c r="W117" s="110">
        <f>SUM($V$17:V117)-V117+1</f>
        <v>1</v>
      </c>
    </row>
    <row r="118" spans="2:23" ht="13.2" thickBot="1" x14ac:dyDescent="0.35">
      <c r="B118" s="3">
        <v>102</v>
      </c>
      <c r="C118" s="22"/>
      <c r="D118" s="77"/>
      <c r="E118" s="48" t="s">
        <v>125</v>
      </c>
      <c r="F118" s="52"/>
      <c r="G118" s="59"/>
      <c r="H118" s="22"/>
      <c r="I118" s="21"/>
      <c r="J118" s="21"/>
      <c r="K118" s="21"/>
      <c r="L118" s="21"/>
      <c r="M118" s="120">
        <f t="shared" si="5"/>
        <v>0</v>
      </c>
      <c r="N118" s="120">
        <f t="shared" si="6"/>
        <v>0</v>
      </c>
      <c r="O118" s="25"/>
      <c r="P118" s="48" t="s">
        <v>241</v>
      </c>
      <c r="Q118" s="25"/>
      <c r="R118" s="25"/>
      <c r="S118" s="19"/>
      <c r="V118" s="110">
        <f t="shared" si="7"/>
        <v>0</v>
      </c>
      <c r="W118" s="110">
        <f>SUM($V$17:V118)-V118+1</f>
        <v>1</v>
      </c>
    </row>
    <row r="119" spans="2:23" ht="13.2" thickBot="1" x14ac:dyDescent="0.35">
      <c r="B119" s="3">
        <v>103</v>
      </c>
      <c r="C119" s="22"/>
      <c r="D119" s="77"/>
      <c r="E119" s="48" t="s">
        <v>125</v>
      </c>
      <c r="F119" s="52"/>
      <c r="G119" s="59"/>
      <c r="H119" s="22"/>
      <c r="I119" s="21"/>
      <c r="J119" s="21"/>
      <c r="K119" s="21"/>
      <c r="L119" s="21"/>
      <c r="M119" s="120">
        <f t="shared" si="5"/>
        <v>0</v>
      </c>
      <c r="N119" s="120">
        <f t="shared" si="6"/>
        <v>0</v>
      </c>
      <c r="O119" s="25"/>
      <c r="P119" s="48" t="s">
        <v>241</v>
      </c>
      <c r="Q119" s="25"/>
      <c r="R119" s="25"/>
      <c r="S119" s="19"/>
      <c r="V119" s="110">
        <f t="shared" si="7"/>
        <v>0</v>
      </c>
      <c r="W119" s="110">
        <f>SUM($V$17:V119)-V119+1</f>
        <v>1</v>
      </c>
    </row>
    <row r="120" spans="2:23" ht="13.2" thickBot="1" x14ac:dyDescent="0.35">
      <c r="B120" s="3">
        <v>104</v>
      </c>
      <c r="C120" s="22"/>
      <c r="D120" s="77"/>
      <c r="E120" s="48" t="s">
        <v>125</v>
      </c>
      <c r="F120" s="52"/>
      <c r="G120" s="59"/>
      <c r="H120" s="22"/>
      <c r="I120" s="21"/>
      <c r="J120" s="21"/>
      <c r="K120" s="21"/>
      <c r="L120" s="21"/>
      <c r="M120" s="120">
        <f t="shared" si="5"/>
        <v>0</v>
      </c>
      <c r="N120" s="120">
        <f t="shared" si="6"/>
        <v>0</v>
      </c>
      <c r="O120" s="25"/>
      <c r="P120" s="48" t="s">
        <v>241</v>
      </c>
      <c r="Q120" s="25"/>
      <c r="R120" s="25"/>
      <c r="S120" s="19"/>
      <c r="V120" s="110">
        <f t="shared" si="7"/>
        <v>0</v>
      </c>
      <c r="W120" s="110">
        <f>SUM($V$17:V120)-V120+1</f>
        <v>1</v>
      </c>
    </row>
    <row r="121" spans="2:23" ht="13.2" thickBot="1" x14ac:dyDescent="0.35">
      <c r="B121" s="3">
        <v>105</v>
      </c>
      <c r="C121" s="22"/>
      <c r="D121" s="77"/>
      <c r="E121" s="48" t="s">
        <v>125</v>
      </c>
      <c r="F121" s="52"/>
      <c r="G121" s="59"/>
      <c r="H121" s="22"/>
      <c r="I121" s="21"/>
      <c r="J121" s="21"/>
      <c r="K121" s="21"/>
      <c r="L121" s="21"/>
      <c r="M121" s="120">
        <f t="shared" si="5"/>
        <v>0</v>
      </c>
      <c r="N121" s="120">
        <f t="shared" si="6"/>
        <v>0</v>
      </c>
      <c r="O121" s="25"/>
      <c r="P121" s="48" t="s">
        <v>241</v>
      </c>
      <c r="Q121" s="25"/>
      <c r="R121" s="25"/>
      <c r="S121" s="19"/>
      <c r="V121" s="110">
        <f t="shared" si="7"/>
        <v>0</v>
      </c>
      <c r="W121" s="110">
        <f>SUM($V$17:V121)-V121+1</f>
        <v>1</v>
      </c>
    </row>
    <row r="122" spans="2:23" ht="13.2" thickBot="1" x14ac:dyDescent="0.35">
      <c r="B122" s="3">
        <v>106</v>
      </c>
      <c r="C122" s="22"/>
      <c r="D122" s="77"/>
      <c r="E122" s="48" t="s">
        <v>125</v>
      </c>
      <c r="F122" s="52"/>
      <c r="G122" s="59"/>
      <c r="H122" s="22"/>
      <c r="I122" s="21"/>
      <c r="J122" s="21"/>
      <c r="K122" s="21"/>
      <c r="L122" s="21"/>
      <c r="M122" s="120">
        <f t="shared" si="5"/>
        <v>0</v>
      </c>
      <c r="N122" s="120">
        <f t="shared" si="6"/>
        <v>0</v>
      </c>
      <c r="O122" s="25"/>
      <c r="P122" s="48" t="s">
        <v>241</v>
      </c>
      <c r="Q122" s="25"/>
      <c r="R122" s="25"/>
      <c r="S122" s="19"/>
      <c r="V122" s="110">
        <f t="shared" si="7"/>
        <v>0</v>
      </c>
      <c r="W122" s="110">
        <f>SUM($V$17:V122)-V122+1</f>
        <v>1</v>
      </c>
    </row>
    <row r="123" spans="2:23" ht="13.2" thickBot="1" x14ac:dyDescent="0.35">
      <c r="B123" s="3">
        <v>107</v>
      </c>
      <c r="C123" s="22"/>
      <c r="D123" s="77"/>
      <c r="E123" s="48" t="s">
        <v>125</v>
      </c>
      <c r="F123" s="52"/>
      <c r="G123" s="59"/>
      <c r="H123" s="22"/>
      <c r="I123" s="21"/>
      <c r="J123" s="21"/>
      <c r="K123" s="21"/>
      <c r="L123" s="21"/>
      <c r="M123" s="120">
        <f t="shared" si="5"/>
        <v>0</v>
      </c>
      <c r="N123" s="120">
        <f t="shared" si="6"/>
        <v>0</v>
      </c>
      <c r="O123" s="25"/>
      <c r="P123" s="48" t="s">
        <v>241</v>
      </c>
      <c r="Q123" s="25"/>
      <c r="R123" s="25"/>
      <c r="S123" s="19"/>
      <c r="V123" s="110">
        <f t="shared" si="7"/>
        <v>0</v>
      </c>
      <c r="W123" s="110">
        <f>SUM($V$17:V123)-V123+1</f>
        <v>1</v>
      </c>
    </row>
    <row r="124" spans="2:23" ht="13.2" thickBot="1" x14ac:dyDescent="0.35">
      <c r="B124" s="3">
        <v>108</v>
      </c>
      <c r="C124" s="22"/>
      <c r="D124" s="77"/>
      <c r="E124" s="48" t="s">
        <v>125</v>
      </c>
      <c r="F124" s="52"/>
      <c r="G124" s="59"/>
      <c r="H124" s="22"/>
      <c r="I124" s="21"/>
      <c r="J124" s="21"/>
      <c r="K124" s="21"/>
      <c r="L124" s="21"/>
      <c r="M124" s="120">
        <f t="shared" si="5"/>
        <v>0</v>
      </c>
      <c r="N124" s="120">
        <f t="shared" si="6"/>
        <v>0</v>
      </c>
      <c r="O124" s="25"/>
      <c r="P124" s="48" t="s">
        <v>241</v>
      </c>
      <c r="Q124" s="25"/>
      <c r="R124" s="25"/>
      <c r="S124" s="19"/>
      <c r="V124" s="110">
        <f t="shared" si="7"/>
        <v>0</v>
      </c>
      <c r="W124" s="110">
        <f>SUM($V$17:V124)-V124+1</f>
        <v>1</v>
      </c>
    </row>
    <row r="125" spans="2:23" ht="13.2" thickBot="1" x14ac:dyDescent="0.35">
      <c r="B125" s="3">
        <v>109</v>
      </c>
      <c r="C125" s="22"/>
      <c r="D125" s="77"/>
      <c r="E125" s="48" t="s">
        <v>125</v>
      </c>
      <c r="F125" s="52"/>
      <c r="G125" s="59"/>
      <c r="H125" s="22"/>
      <c r="I125" s="21"/>
      <c r="J125" s="21"/>
      <c r="K125" s="21"/>
      <c r="L125" s="21"/>
      <c r="M125" s="120">
        <f t="shared" si="5"/>
        <v>0</v>
      </c>
      <c r="N125" s="120">
        <f t="shared" si="6"/>
        <v>0</v>
      </c>
      <c r="O125" s="25"/>
      <c r="P125" s="48" t="s">
        <v>241</v>
      </c>
      <c r="Q125" s="25"/>
      <c r="R125" s="25"/>
      <c r="S125" s="19"/>
      <c r="V125" s="110">
        <f t="shared" si="7"/>
        <v>0</v>
      </c>
      <c r="W125" s="110">
        <f>SUM($V$17:V125)-V125+1</f>
        <v>1</v>
      </c>
    </row>
    <row r="126" spans="2:23" ht="13.2" thickBot="1" x14ac:dyDescent="0.35">
      <c r="B126" s="3">
        <v>110</v>
      </c>
      <c r="C126" s="22"/>
      <c r="D126" s="77"/>
      <c r="E126" s="48" t="s">
        <v>125</v>
      </c>
      <c r="F126" s="52"/>
      <c r="G126" s="59"/>
      <c r="H126" s="22"/>
      <c r="I126" s="21"/>
      <c r="J126" s="21"/>
      <c r="K126" s="21"/>
      <c r="L126" s="21"/>
      <c r="M126" s="120">
        <f t="shared" si="5"/>
        <v>0</v>
      </c>
      <c r="N126" s="120">
        <f t="shared" si="6"/>
        <v>0</v>
      </c>
      <c r="O126" s="25"/>
      <c r="P126" s="48" t="s">
        <v>241</v>
      </c>
      <c r="Q126" s="25"/>
      <c r="R126" s="25"/>
      <c r="S126" s="19"/>
      <c r="V126" s="110">
        <f t="shared" si="7"/>
        <v>0</v>
      </c>
      <c r="W126" s="110">
        <f>SUM($V$17:V126)-V126+1</f>
        <v>1</v>
      </c>
    </row>
    <row r="127" spans="2:23" ht="13.2" thickBot="1" x14ac:dyDescent="0.35">
      <c r="B127" s="3">
        <v>111</v>
      </c>
      <c r="C127" s="22"/>
      <c r="D127" s="77"/>
      <c r="E127" s="48" t="s">
        <v>125</v>
      </c>
      <c r="F127" s="52"/>
      <c r="G127" s="59"/>
      <c r="H127" s="22"/>
      <c r="I127" s="21"/>
      <c r="J127" s="21"/>
      <c r="K127" s="21"/>
      <c r="L127" s="21"/>
      <c r="M127" s="120">
        <f t="shared" si="5"/>
        <v>0</v>
      </c>
      <c r="N127" s="120">
        <f t="shared" si="6"/>
        <v>0</v>
      </c>
      <c r="O127" s="25"/>
      <c r="P127" s="48" t="s">
        <v>241</v>
      </c>
      <c r="Q127" s="25"/>
      <c r="R127" s="25"/>
      <c r="S127" s="19"/>
      <c r="V127" s="110">
        <f t="shared" si="7"/>
        <v>0</v>
      </c>
      <c r="W127" s="110">
        <f>SUM($V$17:V127)-V127+1</f>
        <v>1</v>
      </c>
    </row>
    <row r="128" spans="2:23" ht="13.2" thickBot="1" x14ac:dyDescent="0.35">
      <c r="B128" s="3">
        <v>112</v>
      </c>
      <c r="C128" s="22"/>
      <c r="D128" s="77"/>
      <c r="E128" s="48" t="s">
        <v>125</v>
      </c>
      <c r="F128" s="52"/>
      <c r="G128" s="59"/>
      <c r="H128" s="22"/>
      <c r="I128" s="21"/>
      <c r="J128" s="21"/>
      <c r="K128" s="21"/>
      <c r="L128" s="21"/>
      <c r="M128" s="120">
        <f t="shared" si="5"/>
        <v>0</v>
      </c>
      <c r="N128" s="120">
        <f t="shared" si="6"/>
        <v>0</v>
      </c>
      <c r="O128" s="25"/>
      <c r="P128" s="48" t="s">
        <v>241</v>
      </c>
      <c r="Q128" s="25"/>
      <c r="R128" s="25"/>
      <c r="S128" s="19"/>
      <c r="V128" s="110">
        <f t="shared" si="7"/>
        <v>0</v>
      </c>
      <c r="W128" s="110">
        <f>SUM($V$17:V128)-V128+1</f>
        <v>1</v>
      </c>
    </row>
    <row r="129" spans="2:23" ht="13.2" thickBot="1" x14ac:dyDescent="0.35">
      <c r="B129" s="3">
        <v>113</v>
      </c>
      <c r="C129" s="22"/>
      <c r="D129" s="77"/>
      <c r="E129" s="48" t="s">
        <v>125</v>
      </c>
      <c r="F129" s="52"/>
      <c r="G129" s="59"/>
      <c r="H129" s="22"/>
      <c r="I129" s="21"/>
      <c r="J129" s="21"/>
      <c r="K129" s="21"/>
      <c r="L129" s="21"/>
      <c r="M129" s="120">
        <f t="shared" si="5"/>
        <v>0</v>
      </c>
      <c r="N129" s="120">
        <f t="shared" si="6"/>
        <v>0</v>
      </c>
      <c r="O129" s="25"/>
      <c r="P129" s="48" t="s">
        <v>241</v>
      </c>
      <c r="Q129" s="25"/>
      <c r="R129" s="25"/>
      <c r="S129" s="19"/>
      <c r="V129" s="110">
        <f t="shared" si="7"/>
        <v>0</v>
      </c>
      <c r="W129" s="110">
        <f>SUM($V$17:V129)-V129+1</f>
        <v>1</v>
      </c>
    </row>
    <row r="130" spans="2:23" ht="13.2" thickBot="1" x14ac:dyDescent="0.35">
      <c r="B130" s="3">
        <v>114</v>
      </c>
      <c r="C130" s="22"/>
      <c r="D130" s="77"/>
      <c r="E130" s="48" t="s">
        <v>125</v>
      </c>
      <c r="F130" s="52"/>
      <c r="G130" s="59"/>
      <c r="H130" s="22"/>
      <c r="I130" s="21"/>
      <c r="J130" s="21"/>
      <c r="K130" s="21"/>
      <c r="L130" s="21"/>
      <c r="M130" s="120">
        <f t="shared" si="5"/>
        <v>0</v>
      </c>
      <c r="N130" s="120">
        <f t="shared" si="6"/>
        <v>0</v>
      </c>
      <c r="O130" s="25"/>
      <c r="P130" s="48" t="s">
        <v>241</v>
      </c>
      <c r="Q130" s="25"/>
      <c r="R130" s="25"/>
      <c r="S130" s="19"/>
      <c r="V130" s="110">
        <f t="shared" si="7"/>
        <v>0</v>
      </c>
      <c r="W130" s="110">
        <f>SUM($V$17:V130)-V130+1</f>
        <v>1</v>
      </c>
    </row>
    <row r="131" spans="2:23" ht="13.2" thickBot="1" x14ac:dyDescent="0.35">
      <c r="B131" s="3">
        <v>115</v>
      </c>
      <c r="C131" s="22"/>
      <c r="D131" s="77"/>
      <c r="E131" s="48" t="s">
        <v>125</v>
      </c>
      <c r="F131" s="52"/>
      <c r="G131" s="59"/>
      <c r="H131" s="22"/>
      <c r="I131" s="21"/>
      <c r="J131" s="21"/>
      <c r="K131" s="21"/>
      <c r="L131" s="21"/>
      <c r="M131" s="120">
        <f t="shared" si="5"/>
        <v>0</v>
      </c>
      <c r="N131" s="120">
        <f t="shared" si="6"/>
        <v>0</v>
      </c>
      <c r="O131" s="25"/>
      <c r="P131" s="48" t="s">
        <v>241</v>
      </c>
      <c r="Q131" s="25"/>
      <c r="R131" s="25"/>
      <c r="S131" s="19"/>
      <c r="V131" s="110">
        <f t="shared" si="7"/>
        <v>0</v>
      </c>
      <c r="W131" s="110">
        <f>SUM($V$17:V131)-V131+1</f>
        <v>1</v>
      </c>
    </row>
    <row r="132" spans="2:23" ht="13.2" thickBot="1" x14ac:dyDescent="0.35">
      <c r="B132" s="3">
        <v>116</v>
      </c>
      <c r="C132" s="22"/>
      <c r="D132" s="77"/>
      <c r="E132" s="48" t="s">
        <v>125</v>
      </c>
      <c r="F132" s="52"/>
      <c r="G132" s="59"/>
      <c r="H132" s="22"/>
      <c r="I132" s="21"/>
      <c r="J132" s="21"/>
      <c r="K132" s="21"/>
      <c r="L132" s="21"/>
      <c r="M132" s="120">
        <f t="shared" si="5"/>
        <v>0</v>
      </c>
      <c r="N132" s="120">
        <f t="shared" si="6"/>
        <v>0</v>
      </c>
      <c r="O132" s="25"/>
      <c r="P132" s="48" t="s">
        <v>241</v>
      </c>
      <c r="Q132" s="25"/>
      <c r="R132" s="25"/>
      <c r="S132" s="19"/>
      <c r="V132" s="110">
        <f t="shared" si="7"/>
        <v>0</v>
      </c>
      <c r="W132" s="110">
        <f>SUM($V$17:V132)-V132+1</f>
        <v>1</v>
      </c>
    </row>
    <row r="133" spans="2:23" ht="13.2" thickBot="1" x14ac:dyDescent="0.35">
      <c r="B133" s="3">
        <v>117</v>
      </c>
      <c r="C133" s="22"/>
      <c r="D133" s="77"/>
      <c r="E133" s="48" t="s">
        <v>125</v>
      </c>
      <c r="F133" s="52"/>
      <c r="G133" s="59"/>
      <c r="H133" s="22"/>
      <c r="I133" s="21"/>
      <c r="J133" s="21"/>
      <c r="K133" s="21"/>
      <c r="L133" s="21"/>
      <c r="M133" s="120">
        <f t="shared" si="5"/>
        <v>0</v>
      </c>
      <c r="N133" s="120">
        <f t="shared" si="6"/>
        <v>0</v>
      </c>
      <c r="O133" s="25"/>
      <c r="P133" s="48" t="s">
        <v>241</v>
      </c>
      <c r="Q133" s="25"/>
      <c r="R133" s="25"/>
      <c r="S133" s="19"/>
      <c r="V133" s="110">
        <f t="shared" si="7"/>
        <v>0</v>
      </c>
      <c r="W133" s="110">
        <f>SUM($V$17:V133)-V133+1</f>
        <v>1</v>
      </c>
    </row>
    <row r="134" spans="2:23" ht="13.2" thickBot="1" x14ac:dyDescent="0.35">
      <c r="B134" s="3">
        <v>118</v>
      </c>
      <c r="C134" s="22"/>
      <c r="D134" s="77"/>
      <c r="E134" s="48" t="s">
        <v>125</v>
      </c>
      <c r="F134" s="52"/>
      <c r="G134" s="59"/>
      <c r="H134" s="22"/>
      <c r="I134" s="21"/>
      <c r="J134" s="21"/>
      <c r="K134" s="21"/>
      <c r="L134" s="21"/>
      <c r="M134" s="120">
        <f t="shared" si="5"/>
        <v>0</v>
      </c>
      <c r="N134" s="120">
        <f t="shared" si="6"/>
        <v>0</v>
      </c>
      <c r="O134" s="25"/>
      <c r="P134" s="48" t="s">
        <v>241</v>
      </c>
      <c r="Q134" s="25"/>
      <c r="R134" s="25"/>
      <c r="S134" s="19"/>
      <c r="V134" s="110">
        <f t="shared" si="7"/>
        <v>0</v>
      </c>
      <c r="W134" s="110">
        <f>SUM($V$17:V134)-V134+1</f>
        <v>1</v>
      </c>
    </row>
    <row r="135" spans="2:23" ht="13.2" thickBot="1" x14ac:dyDescent="0.35">
      <c r="B135" s="3">
        <v>119</v>
      </c>
      <c r="C135" s="22"/>
      <c r="D135" s="77"/>
      <c r="E135" s="48" t="s">
        <v>125</v>
      </c>
      <c r="F135" s="52"/>
      <c r="G135" s="59"/>
      <c r="H135" s="22"/>
      <c r="I135" s="21"/>
      <c r="J135" s="21"/>
      <c r="K135" s="21"/>
      <c r="L135" s="21"/>
      <c r="M135" s="120">
        <f t="shared" si="5"/>
        <v>0</v>
      </c>
      <c r="N135" s="120">
        <f t="shared" si="6"/>
        <v>0</v>
      </c>
      <c r="O135" s="25"/>
      <c r="P135" s="48" t="s">
        <v>241</v>
      </c>
      <c r="Q135" s="25"/>
      <c r="R135" s="25"/>
      <c r="S135" s="19"/>
      <c r="V135" s="110">
        <f t="shared" si="7"/>
        <v>0</v>
      </c>
      <c r="W135" s="110">
        <f>SUM($V$17:V135)-V135+1</f>
        <v>1</v>
      </c>
    </row>
    <row r="136" spans="2:23" ht="13.2" thickBot="1" x14ac:dyDescent="0.35">
      <c r="B136" s="3">
        <v>120</v>
      </c>
      <c r="C136" s="22"/>
      <c r="D136" s="77"/>
      <c r="E136" s="48" t="s">
        <v>125</v>
      </c>
      <c r="F136" s="52"/>
      <c r="G136" s="59"/>
      <c r="H136" s="22"/>
      <c r="I136" s="21"/>
      <c r="J136" s="21"/>
      <c r="K136" s="21"/>
      <c r="L136" s="21"/>
      <c r="M136" s="120">
        <f t="shared" si="5"/>
        <v>0</v>
      </c>
      <c r="N136" s="120">
        <f t="shared" si="6"/>
        <v>0</v>
      </c>
      <c r="O136" s="25"/>
      <c r="P136" s="48" t="s">
        <v>241</v>
      </c>
      <c r="Q136" s="25"/>
      <c r="R136" s="25"/>
      <c r="S136" s="19"/>
      <c r="V136" s="110">
        <f t="shared" si="7"/>
        <v>0</v>
      </c>
      <c r="W136" s="110">
        <f>SUM($V$17:V136)-V136+1</f>
        <v>1</v>
      </c>
    </row>
    <row r="137" spans="2:23" ht="13.2" thickBot="1" x14ac:dyDescent="0.35">
      <c r="B137" s="3">
        <v>121</v>
      </c>
      <c r="C137" s="22"/>
      <c r="D137" s="77"/>
      <c r="E137" s="48" t="s">
        <v>125</v>
      </c>
      <c r="F137" s="52"/>
      <c r="G137" s="59"/>
      <c r="H137" s="22"/>
      <c r="I137" s="21"/>
      <c r="J137" s="21"/>
      <c r="K137" s="21"/>
      <c r="L137" s="21"/>
      <c r="M137" s="120">
        <f t="shared" si="5"/>
        <v>0</v>
      </c>
      <c r="N137" s="120">
        <f t="shared" si="6"/>
        <v>0</v>
      </c>
      <c r="O137" s="25"/>
      <c r="P137" s="48" t="s">
        <v>241</v>
      </c>
      <c r="Q137" s="25"/>
      <c r="R137" s="25"/>
      <c r="S137" s="19"/>
      <c r="V137" s="110">
        <f t="shared" si="7"/>
        <v>0</v>
      </c>
      <c r="W137" s="110">
        <f>SUM($V$17:V137)-V137+1</f>
        <v>1</v>
      </c>
    </row>
    <row r="138" spans="2:23" ht="13.2" thickBot="1" x14ac:dyDescent="0.35">
      <c r="B138" s="3">
        <v>122</v>
      </c>
      <c r="C138" s="22"/>
      <c r="D138" s="77"/>
      <c r="E138" s="48" t="s">
        <v>125</v>
      </c>
      <c r="F138" s="52"/>
      <c r="G138" s="59"/>
      <c r="H138" s="22"/>
      <c r="I138" s="21"/>
      <c r="J138" s="21"/>
      <c r="K138" s="21"/>
      <c r="L138" s="21"/>
      <c r="M138" s="120">
        <f t="shared" si="5"/>
        <v>0</v>
      </c>
      <c r="N138" s="120">
        <f t="shared" si="6"/>
        <v>0</v>
      </c>
      <c r="O138" s="25"/>
      <c r="P138" s="48" t="s">
        <v>241</v>
      </c>
      <c r="Q138" s="25"/>
      <c r="R138" s="25"/>
      <c r="S138" s="19"/>
      <c r="V138" s="110">
        <f t="shared" si="7"/>
        <v>0</v>
      </c>
      <c r="W138" s="110">
        <f>SUM($V$17:V138)-V138+1</f>
        <v>1</v>
      </c>
    </row>
    <row r="139" spans="2:23" ht="13.2" thickBot="1" x14ac:dyDescent="0.35">
      <c r="B139" s="3">
        <v>123</v>
      </c>
      <c r="C139" s="22"/>
      <c r="D139" s="77"/>
      <c r="E139" s="48" t="s">
        <v>125</v>
      </c>
      <c r="F139" s="52"/>
      <c r="G139" s="59"/>
      <c r="H139" s="22"/>
      <c r="I139" s="21"/>
      <c r="J139" s="21"/>
      <c r="K139" s="21"/>
      <c r="L139" s="21"/>
      <c r="M139" s="120">
        <f t="shared" si="5"/>
        <v>0</v>
      </c>
      <c r="N139" s="120">
        <f t="shared" si="6"/>
        <v>0</v>
      </c>
      <c r="O139" s="25"/>
      <c r="P139" s="48" t="s">
        <v>241</v>
      </c>
      <c r="Q139" s="25"/>
      <c r="R139" s="25"/>
      <c r="S139" s="19"/>
      <c r="V139" s="110">
        <f t="shared" si="7"/>
        <v>0</v>
      </c>
      <c r="W139" s="110">
        <f>SUM($V$17:V139)-V139+1</f>
        <v>1</v>
      </c>
    </row>
    <row r="140" spans="2:23" ht="13.2" thickBot="1" x14ac:dyDescent="0.35">
      <c r="B140" s="3">
        <v>124</v>
      </c>
      <c r="C140" s="22"/>
      <c r="D140" s="77"/>
      <c r="E140" s="48" t="s">
        <v>125</v>
      </c>
      <c r="F140" s="52"/>
      <c r="G140" s="59"/>
      <c r="H140" s="22"/>
      <c r="I140" s="21"/>
      <c r="J140" s="21"/>
      <c r="K140" s="21"/>
      <c r="L140" s="21"/>
      <c r="M140" s="120">
        <f t="shared" si="5"/>
        <v>0</v>
      </c>
      <c r="N140" s="120">
        <f t="shared" si="6"/>
        <v>0</v>
      </c>
      <c r="O140" s="25"/>
      <c r="P140" s="48" t="s">
        <v>241</v>
      </c>
      <c r="Q140" s="25"/>
      <c r="R140" s="25"/>
      <c r="S140" s="19"/>
      <c r="V140" s="110">
        <f t="shared" si="7"/>
        <v>0</v>
      </c>
      <c r="W140" s="110">
        <f>SUM($V$17:V140)-V140+1</f>
        <v>1</v>
      </c>
    </row>
    <row r="141" spans="2:23" ht="13.2" thickBot="1" x14ac:dyDescent="0.35">
      <c r="B141" s="3">
        <v>125</v>
      </c>
      <c r="C141" s="22"/>
      <c r="D141" s="77"/>
      <c r="E141" s="48" t="s">
        <v>125</v>
      </c>
      <c r="F141" s="52"/>
      <c r="G141" s="59"/>
      <c r="H141" s="22"/>
      <c r="I141" s="21"/>
      <c r="J141" s="21"/>
      <c r="K141" s="21"/>
      <c r="L141" s="21"/>
      <c r="M141" s="120">
        <f t="shared" si="5"/>
        <v>0</v>
      </c>
      <c r="N141" s="120">
        <f t="shared" si="6"/>
        <v>0</v>
      </c>
      <c r="O141" s="25"/>
      <c r="P141" s="48" t="s">
        <v>241</v>
      </c>
      <c r="Q141" s="25"/>
      <c r="R141" s="25"/>
      <c r="S141" s="19"/>
      <c r="V141" s="110">
        <f t="shared" si="7"/>
        <v>0</v>
      </c>
      <c r="W141" s="110">
        <f>SUM($V$17:V141)-V141+1</f>
        <v>1</v>
      </c>
    </row>
    <row r="142" spans="2:23" ht="13.2" thickBot="1" x14ac:dyDescent="0.35">
      <c r="B142" s="3">
        <v>126</v>
      </c>
      <c r="C142" s="22"/>
      <c r="D142" s="77"/>
      <c r="E142" s="48" t="s">
        <v>125</v>
      </c>
      <c r="F142" s="52"/>
      <c r="G142" s="59"/>
      <c r="H142" s="22"/>
      <c r="I142" s="21"/>
      <c r="J142" s="21"/>
      <c r="K142" s="21"/>
      <c r="L142" s="21"/>
      <c r="M142" s="120">
        <f t="shared" si="5"/>
        <v>0</v>
      </c>
      <c r="N142" s="120">
        <f t="shared" si="6"/>
        <v>0</v>
      </c>
      <c r="O142" s="25"/>
      <c r="P142" s="48" t="s">
        <v>241</v>
      </c>
      <c r="Q142" s="25"/>
      <c r="R142" s="25"/>
      <c r="S142" s="19"/>
      <c r="V142" s="110">
        <f t="shared" si="7"/>
        <v>0</v>
      </c>
      <c r="W142" s="110">
        <f>SUM($V$17:V142)-V142+1</f>
        <v>1</v>
      </c>
    </row>
    <row r="143" spans="2:23" ht="13.2" thickBot="1" x14ac:dyDescent="0.35">
      <c r="B143" s="3">
        <v>127</v>
      </c>
      <c r="C143" s="22"/>
      <c r="D143" s="77"/>
      <c r="E143" s="48" t="s">
        <v>125</v>
      </c>
      <c r="F143" s="52"/>
      <c r="G143" s="59"/>
      <c r="H143" s="22"/>
      <c r="I143" s="21"/>
      <c r="J143" s="21"/>
      <c r="K143" s="21"/>
      <c r="L143" s="21"/>
      <c r="M143" s="120">
        <f t="shared" si="5"/>
        <v>0</v>
      </c>
      <c r="N143" s="120">
        <f t="shared" si="6"/>
        <v>0</v>
      </c>
      <c r="O143" s="25"/>
      <c r="P143" s="48" t="s">
        <v>241</v>
      </c>
      <c r="Q143" s="25"/>
      <c r="R143" s="25"/>
      <c r="S143" s="19"/>
      <c r="V143" s="110">
        <f t="shared" si="7"/>
        <v>0</v>
      </c>
      <c r="W143" s="110">
        <f>SUM($V$17:V143)-V143+1</f>
        <v>1</v>
      </c>
    </row>
    <row r="144" spans="2:23" ht="13.2" thickBot="1" x14ac:dyDescent="0.35">
      <c r="B144" s="3">
        <v>128</v>
      </c>
      <c r="C144" s="22"/>
      <c r="D144" s="77"/>
      <c r="E144" s="48" t="s">
        <v>125</v>
      </c>
      <c r="F144" s="52"/>
      <c r="G144" s="59"/>
      <c r="H144" s="22"/>
      <c r="I144" s="21"/>
      <c r="J144" s="21"/>
      <c r="K144" s="21"/>
      <c r="L144" s="21"/>
      <c r="M144" s="120">
        <f t="shared" si="5"/>
        <v>0</v>
      </c>
      <c r="N144" s="120">
        <f t="shared" si="6"/>
        <v>0</v>
      </c>
      <c r="O144" s="25"/>
      <c r="P144" s="48" t="s">
        <v>241</v>
      </c>
      <c r="Q144" s="25"/>
      <c r="R144" s="25"/>
      <c r="S144" s="19"/>
      <c r="V144" s="110">
        <f t="shared" si="7"/>
        <v>0</v>
      </c>
      <c r="W144" s="110">
        <f>SUM($V$17:V144)-V144+1</f>
        <v>1</v>
      </c>
    </row>
    <row r="145" spans="2:23" ht="13.2" thickBot="1" x14ac:dyDescent="0.35">
      <c r="B145" s="3">
        <v>129</v>
      </c>
      <c r="C145" s="22"/>
      <c r="D145" s="77"/>
      <c r="E145" s="48" t="s">
        <v>125</v>
      </c>
      <c r="F145" s="52"/>
      <c r="G145" s="59"/>
      <c r="H145" s="22"/>
      <c r="I145" s="21"/>
      <c r="J145" s="21"/>
      <c r="K145" s="21"/>
      <c r="L145" s="21"/>
      <c r="M145" s="120">
        <f t="shared" si="5"/>
        <v>0</v>
      </c>
      <c r="N145" s="120">
        <f t="shared" si="6"/>
        <v>0</v>
      </c>
      <c r="O145" s="25"/>
      <c r="P145" s="48" t="s">
        <v>241</v>
      </c>
      <c r="Q145" s="25"/>
      <c r="R145" s="25"/>
      <c r="S145" s="19"/>
      <c r="V145" s="110">
        <f t="shared" ref="V145:V176" si="8">IF(D145="",0,LEN(D145)-LEN(SUBSTITUTE(D145,";",""))+1)</f>
        <v>0</v>
      </c>
      <c r="W145" s="110">
        <f>SUM($V$17:V145)-V145+1</f>
        <v>1</v>
      </c>
    </row>
    <row r="146" spans="2:23" ht="13.2" thickBot="1" x14ac:dyDescent="0.35">
      <c r="B146" s="3">
        <v>130</v>
      </c>
      <c r="C146" s="22"/>
      <c r="D146" s="77"/>
      <c r="E146" s="48" t="s">
        <v>125</v>
      </c>
      <c r="F146" s="52"/>
      <c r="G146" s="59"/>
      <c r="H146" s="22"/>
      <c r="I146" s="21"/>
      <c r="J146" s="21"/>
      <c r="K146" s="21"/>
      <c r="L146" s="21"/>
      <c r="M146" s="120">
        <f t="shared" ref="M146:M209" si="9">J146*L146/100</f>
        <v>0</v>
      </c>
      <c r="N146" s="120">
        <f t="shared" ref="N146:N209" si="10">M146*K146</f>
        <v>0</v>
      </c>
      <c r="O146" s="25"/>
      <c r="P146" s="48" t="s">
        <v>241</v>
      </c>
      <c r="Q146" s="25"/>
      <c r="R146" s="25"/>
      <c r="S146" s="19"/>
      <c r="V146" s="110">
        <f t="shared" si="8"/>
        <v>0</v>
      </c>
      <c r="W146" s="110">
        <f>SUM($V$17:V146)-V146+1</f>
        <v>1</v>
      </c>
    </row>
    <row r="147" spans="2:23" ht="13.2" thickBot="1" x14ac:dyDescent="0.35">
      <c r="B147" s="3">
        <v>131</v>
      </c>
      <c r="C147" s="22"/>
      <c r="D147" s="77"/>
      <c r="E147" s="48" t="s">
        <v>125</v>
      </c>
      <c r="F147" s="52"/>
      <c r="G147" s="59"/>
      <c r="H147" s="22"/>
      <c r="I147" s="21"/>
      <c r="J147" s="21"/>
      <c r="K147" s="21"/>
      <c r="L147" s="21"/>
      <c r="M147" s="120">
        <f t="shared" si="9"/>
        <v>0</v>
      </c>
      <c r="N147" s="120">
        <f t="shared" si="10"/>
        <v>0</v>
      </c>
      <c r="O147" s="25"/>
      <c r="P147" s="48" t="s">
        <v>241</v>
      </c>
      <c r="Q147" s="25"/>
      <c r="R147" s="25"/>
      <c r="S147" s="19"/>
      <c r="V147" s="110">
        <f t="shared" si="8"/>
        <v>0</v>
      </c>
      <c r="W147" s="110">
        <f>SUM($V$17:V147)-V147+1</f>
        <v>1</v>
      </c>
    </row>
    <row r="148" spans="2:23" ht="13.2" thickBot="1" x14ac:dyDescent="0.35">
      <c r="B148" s="3">
        <v>132</v>
      </c>
      <c r="C148" s="22"/>
      <c r="D148" s="77"/>
      <c r="E148" s="48" t="s">
        <v>125</v>
      </c>
      <c r="F148" s="52"/>
      <c r="G148" s="59"/>
      <c r="H148" s="22"/>
      <c r="I148" s="21"/>
      <c r="J148" s="21"/>
      <c r="K148" s="21"/>
      <c r="L148" s="21"/>
      <c r="M148" s="120">
        <f t="shared" si="9"/>
        <v>0</v>
      </c>
      <c r="N148" s="120">
        <f t="shared" si="10"/>
        <v>0</v>
      </c>
      <c r="O148" s="25"/>
      <c r="P148" s="48" t="s">
        <v>241</v>
      </c>
      <c r="Q148" s="25"/>
      <c r="R148" s="25"/>
      <c r="S148" s="19"/>
      <c r="V148" s="110">
        <f t="shared" si="8"/>
        <v>0</v>
      </c>
      <c r="W148" s="110">
        <f>SUM($V$17:V148)-V148+1</f>
        <v>1</v>
      </c>
    </row>
    <row r="149" spans="2:23" ht="13.2" thickBot="1" x14ac:dyDescent="0.35">
      <c r="B149" s="3">
        <v>133</v>
      </c>
      <c r="C149" s="22"/>
      <c r="D149" s="77"/>
      <c r="E149" s="48" t="s">
        <v>125</v>
      </c>
      <c r="F149" s="52"/>
      <c r="G149" s="59"/>
      <c r="H149" s="22"/>
      <c r="I149" s="21"/>
      <c r="J149" s="21"/>
      <c r="K149" s="21"/>
      <c r="L149" s="21"/>
      <c r="M149" s="120">
        <f t="shared" si="9"/>
        <v>0</v>
      </c>
      <c r="N149" s="120">
        <f t="shared" si="10"/>
        <v>0</v>
      </c>
      <c r="O149" s="25"/>
      <c r="P149" s="48" t="s">
        <v>241</v>
      </c>
      <c r="Q149" s="25"/>
      <c r="R149" s="25"/>
      <c r="S149" s="19"/>
      <c r="V149" s="110">
        <f t="shared" si="8"/>
        <v>0</v>
      </c>
      <c r="W149" s="110">
        <f>SUM($V$17:V149)-V149+1</f>
        <v>1</v>
      </c>
    </row>
    <row r="150" spans="2:23" ht="13.2" thickBot="1" x14ac:dyDescent="0.35">
      <c r="B150" s="3">
        <v>134</v>
      </c>
      <c r="C150" s="22"/>
      <c r="D150" s="77"/>
      <c r="E150" s="48" t="s">
        <v>125</v>
      </c>
      <c r="F150" s="52"/>
      <c r="G150" s="59"/>
      <c r="H150" s="22"/>
      <c r="I150" s="21"/>
      <c r="J150" s="21"/>
      <c r="K150" s="21"/>
      <c r="L150" s="21"/>
      <c r="M150" s="120">
        <f t="shared" si="9"/>
        <v>0</v>
      </c>
      <c r="N150" s="120">
        <f t="shared" si="10"/>
        <v>0</v>
      </c>
      <c r="O150" s="25"/>
      <c r="P150" s="48" t="s">
        <v>241</v>
      </c>
      <c r="Q150" s="25"/>
      <c r="R150" s="25"/>
      <c r="S150" s="19"/>
      <c r="V150" s="110">
        <f t="shared" si="8"/>
        <v>0</v>
      </c>
      <c r="W150" s="110">
        <f>SUM($V$17:V150)-V150+1</f>
        <v>1</v>
      </c>
    </row>
    <row r="151" spans="2:23" ht="13.2" thickBot="1" x14ac:dyDescent="0.35">
      <c r="B151" s="3">
        <v>135</v>
      </c>
      <c r="C151" s="22"/>
      <c r="D151" s="77"/>
      <c r="E151" s="48" t="s">
        <v>125</v>
      </c>
      <c r="F151" s="52"/>
      <c r="G151" s="59"/>
      <c r="H151" s="22"/>
      <c r="I151" s="21"/>
      <c r="J151" s="21"/>
      <c r="K151" s="21"/>
      <c r="L151" s="21"/>
      <c r="M151" s="120">
        <f t="shared" si="9"/>
        <v>0</v>
      </c>
      <c r="N151" s="120">
        <f t="shared" si="10"/>
        <v>0</v>
      </c>
      <c r="O151" s="25"/>
      <c r="P151" s="48" t="s">
        <v>241</v>
      </c>
      <c r="Q151" s="25"/>
      <c r="R151" s="25"/>
      <c r="S151" s="19"/>
      <c r="V151" s="110">
        <f t="shared" si="8"/>
        <v>0</v>
      </c>
      <c r="W151" s="110">
        <f>SUM($V$17:V151)-V151+1</f>
        <v>1</v>
      </c>
    </row>
    <row r="152" spans="2:23" ht="13.2" thickBot="1" x14ac:dyDescent="0.35">
      <c r="B152" s="3">
        <v>136</v>
      </c>
      <c r="C152" s="22"/>
      <c r="D152" s="77"/>
      <c r="E152" s="48" t="s">
        <v>125</v>
      </c>
      <c r="F152" s="52"/>
      <c r="G152" s="59"/>
      <c r="H152" s="22"/>
      <c r="I152" s="21"/>
      <c r="J152" s="21"/>
      <c r="K152" s="21"/>
      <c r="L152" s="21"/>
      <c r="M152" s="120">
        <f t="shared" si="9"/>
        <v>0</v>
      </c>
      <c r="N152" s="120">
        <f t="shared" si="10"/>
        <v>0</v>
      </c>
      <c r="O152" s="25"/>
      <c r="P152" s="48" t="s">
        <v>241</v>
      </c>
      <c r="Q152" s="25"/>
      <c r="R152" s="25"/>
      <c r="S152" s="19"/>
      <c r="V152" s="110">
        <f t="shared" si="8"/>
        <v>0</v>
      </c>
      <c r="W152" s="110">
        <f>SUM($V$17:V152)-V152+1</f>
        <v>1</v>
      </c>
    </row>
    <row r="153" spans="2:23" ht="13.2" thickBot="1" x14ac:dyDescent="0.35">
      <c r="B153" s="3">
        <v>137</v>
      </c>
      <c r="C153" s="22"/>
      <c r="D153" s="77"/>
      <c r="E153" s="48" t="s">
        <v>125</v>
      </c>
      <c r="F153" s="52"/>
      <c r="G153" s="59"/>
      <c r="H153" s="22"/>
      <c r="I153" s="21"/>
      <c r="J153" s="21"/>
      <c r="K153" s="21"/>
      <c r="L153" s="21"/>
      <c r="M153" s="120">
        <f t="shared" si="9"/>
        <v>0</v>
      </c>
      <c r="N153" s="120">
        <f t="shared" si="10"/>
        <v>0</v>
      </c>
      <c r="O153" s="25"/>
      <c r="P153" s="48" t="s">
        <v>241</v>
      </c>
      <c r="Q153" s="25"/>
      <c r="R153" s="25"/>
      <c r="S153" s="19"/>
      <c r="V153" s="110">
        <f t="shared" si="8"/>
        <v>0</v>
      </c>
      <c r="W153" s="110">
        <f>SUM($V$17:V153)-V153+1</f>
        <v>1</v>
      </c>
    </row>
    <row r="154" spans="2:23" ht="13.2" thickBot="1" x14ac:dyDescent="0.35">
      <c r="B154" s="3">
        <v>138</v>
      </c>
      <c r="C154" s="22"/>
      <c r="D154" s="77"/>
      <c r="E154" s="48" t="s">
        <v>125</v>
      </c>
      <c r="F154" s="52"/>
      <c r="G154" s="59"/>
      <c r="H154" s="22"/>
      <c r="I154" s="21"/>
      <c r="J154" s="21"/>
      <c r="K154" s="21"/>
      <c r="L154" s="21"/>
      <c r="M154" s="120">
        <f t="shared" si="9"/>
        <v>0</v>
      </c>
      <c r="N154" s="120">
        <f t="shared" si="10"/>
        <v>0</v>
      </c>
      <c r="O154" s="25"/>
      <c r="P154" s="48" t="s">
        <v>241</v>
      </c>
      <c r="Q154" s="25"/>
      <c r="R154" s="25"/>
      <c r="S154" s="19"/>
      <c r="V154" s="110">
        <f t="shared" si="8"/>
        <v>0</v>
      </c>
      <c r="W154" s="110">
        <f>SUM($V$17:V154)-V154+1</f>
        <v>1</v>
      </c>
    </row>
    <row r="155" spans="2:23" ht="13.2" thickBot="1" x14ac:dyDescent="0.35">
      <c r="B155" s="3">
        <v>139</v>
      </c>
      <c r="C155" s="22"/>
      <c r="D155" s="77"/>
      <c r="E155" s="48" t="s">
        <v>125</v>
      </c>
      <c r="F155" s="52"/>
      <c r="G155" s="59"/>
      <c r="H155" s="22"/>
      <c r="I155" s="21"/>
      <c r="J155" s="21"/>
      <c r="K155" s="21"/>
      <c r="L155" s="21"/>
      <c r="M155" s="120">
        <f t="shared" si="9"/>
        <v>0</v>
      </c>
      <c r="N155" s="120">
        <f t="shared" si="10"/>
        <v>0</v>
      </c>
      <c r="O155" s="25"/>
      <c r="P155" s="48" t="s">
        <v>241</v>
      </c>
      <c r="Q155" s="25"/>
      <c r="R155" s="25"/>
      <c r="S155" s="19"/>
      <c r="V155" s="110">
        <f t="shared" si="8"/>
        <v>0</v>
      </c>
      <c r="W155" s="110">
        <f>SUM($V$17:V155)-V155+1</f>
        <v>1</v>
      </c>
    </row>
    <row r="156" spans="2:23" ht="13.2" thickBot="1" x14ac:dyDescent="0.35">
      <c r="B156" s="3">
        <v>140</v>
      </c>
      <c r="C156" s="22"/>
      <c r="D156" s="77"/>
      <c r="E156" s="48" t="s">
        <v>125</v>
      </c>
      <c r="F156" s="52"/>
      <c r="G156" s="59"/>
      <c r="H156" s="22"/>
      <c r="I156" s="21"/>
      <c r="J156" s="21"/>
      <c r="K156" s="21"/>
      <c r="L156" s="21"/>
      <c r="M156" s="120">
        <f t="shared" si="9"/>
        <v>0</v>
      </c>
      <c r="N156" s="120">
        <f t="shared" si="10"/>
        <v>0</v>
      </c>
      <c r="O156" s="25"/>
      <c r="P156" s="48" t="s">
        <v>241</v>
      </c>
      <c r="Q156" s="25"/>
      <c r="R156" s="25"/>
      <c r="S156" s="19"/>
      <c r="V156" s="110">
        <f t="shared" si="8"/>
        <v>0</v>
      </c>
      <c r="W156" s="110">
        <f>SUM($V$17:V156)-V156+1</f>
        <v>1</v>
      </c>
    </row>
    <row r="157" spans="2:23" ht="13.2" thickBot="1" x14ac:dyDescent="0.35">
      <c r="B157" s="3">
        <v>141</v>
      </c>
      <c r="C157" s="22"/>
      <c r="D157" s="77"/>
      <c r="E157" s="48" t="s">
        <v>125</v>
      </c>
      <c r="F157" s="52"/>
      <c r="G157" s="59"/>
      <c r="H157" s="22"/>
      <c r="I157" s="21"/>
      <c r="J157" s="21"/>
      <c r="K157" s="21"/>
      <c r="L157" s="21"/>
      <c r="M157" s="120">
        <f t="shared" si="9"/>
        <v>0</v>
      </c>
      <c r="N157" s="120">
        <f t="shared" si="10"/>
        <v>0</v>
      </c>
      <c r="O157" s="25"/>
      <c r="P157" s="48" t="s">
        <v>241</v>
      </c>
      <c r="Q157" s="25"/>
      <c r="R157" s="25"/>
      <c r="S157" s="19"/>
      <c r="V157" s="110">
        <f t="shared" si="8"/>
        <v>0</v>
      </c>
      <c r="W157" s="110">
        <f>SUM($V$17:V157)-V157+1</f>
        <v>1</v>
      </c>
    </row>
    <row r="158" spans="2:23" ht="13.2" thickBot="1" x14ac:dyDescent="0.35">
      <c r="B158" s="3">
        <v>142</v>
      </c>
      <c r="C158" s="22"/>
      <c r="D158" s="77"/>
      <c r="E158" s="48" t="s">
        <v>125</v>
      </c>
      <c r="F158" s="52"/>
      <c r="G158" s="59"/>
      <c r="H158" s="22"/>
      <c r="I158" s="21"/>
      <c r="J158" s="21"/>
      <c r="K158" s="21"/>
      <c r="L158" s="21"/>
      <c r="M158" s="120">
        <f t="shared" si="9"/>
        <v>0</v>
      </c>
      <c r="N158" s="120">
        <f t="shared" si="10"/>
        <v>0</v>
      </c>
      <c r="O158" s="25"/>
      <c r="P158" s="48" t="s">
        <v>241</v>
      </c>
      <c r="Q158" s="25"/>
      <c r="R158" s="25"/>
      <c r="S158" s="19"/>
      <c r="V158" s="110">
        <f t="shared" si="8"/>
        <v>0</v>
      </c>
      <c r="W158" s="110">
        <f>SUM($V$17:V158)-V158+1</f>
        <v>1</v>
      </c>
    </row>
    <row r="159" spans="2:23" ht="13.2" thickBot="1" x14ac:dyDescent="0.35">
      <c r="B159" s="3">
        <v>143</v>
      </c>
      <c r="C159" s="22"/>
      <c r="D159" s="77"/>
      <c r="E159" s="48" t="s">
        <v>125</v>
      </c>
      <c r="F159" s="52"/>
      <c r="G159" s="59"/>
      <c r="H159" s="22"/>
      <c r="I159" s="21"/>
      <c r="J159" s="21"/>
      <c r="K159" s="21"/>
      <c r="L159" s="21"/>
      <c r="M159" s="120">
        <f t="shared" si="9"/>
        <v>0</v>
      </c>
      <c r="N159" s="120">
        <f t="shared" si="10"/>
        <v>0</v>
      </c>
      <c r="O159" s="25"/>
      <c r="P159" s="48" t="s">
        <v>241</v>
      </c>
      <c r="Q159" s="25"/>
      <c r="R159" s="25"/>
      <c r="S159" s="19"/>
      <c r="V159" s="110">
        <f t="shared" si="8"/>
        <v>0</v>
      </c>
      <c r="W159" s="110">
        <f>SUM($V$17:V159)-V159+1</f>
        <v>1</v>
      </c>
    </row>
    <row r="160" spans="2:23" ht="13.2" thickBot="1" x14ac:dyDescent="0.35">
      <c r="B160" s="3">
        <v>144</v>
      </c>
      <c r="C160" s="22"/>
      <c r="D160" s="77"/>
      <c r="E160" s="48" t="s">
        <v>125</v>
      </c>
      <c r="F160" s="52"/>
      <c r="G160" s="59"/>
      <c r="H160" s="22"/>
      <c r="I160" s="21"/>
      <c r="J160" s="21"/>
      <c r="K160" s="21"/>
      <c r="L160" s="21"/>
      <c r="M160" s="120">
        <f t="shared" si="9"/>
        <v>0</v>
      </c>
      <c r="N160" s="120">
        <f t="shared" si="10"/>
        <v>0</v>
      </c>
      <c r="O160" s="25"/>
      <c r="P160" s="48" t="s">
        <v>241</v>
      </c>
      <c r="Q160" s="25"/>
      <c r="R160" s="25"/>
      <c r="S160" s="19"/>
      <c r="V160" s="110">
        <f t="shared" si="8"/>
        <v>0</v>
      </c>
      <c r="W160" s="110">
        <f>SUM($V$17:V160)-V160+1</f>
        <v>1</v>
      </c>
    </row>
    <row r="161" spans="2:23" ht="13.2" thickBot="1" x14ac:dyDescent="0.35">
      <c r="B161" s="3">
        <v>145</v>
      </c>
      <c r="C161" s="22"/>
      <c r="D161" s="77"/>
      <c r="E161" s="48" t="s">
        <v>125</v>
      </c>
      <c r="F161" s="52"/>
      <c r="G161" s="59"/>
      <c r="H161" s="22"/>
      <c r="I161" s="21"/>
      <c r="J161" s="21"/>
      <c r="K161" s="21"/>
      <c r="L161" s="21"/>
      <c r="M161" s="120">
        <f t="shared" si="9"/>
        <v>0</v>
      </c>
      <c r="N161" s="120">
        <f t="shared" si="10"/>
        <v>0</v>
      </c>
      <c r="O161" s="25"/>
      <c r="P161" s="48" t="s">
        <v>241</v>
      </c>
      <c r="Q161" s="25"/>
      <c r="R161" s="25"/>
      <c r="S161" s="19"/>
      <c r="V161" s="110">
        <f t="shared" si="8"/>
        <v>0</v>
      </c>
      <c r="W161" s="110">
        <f>SUM($V$17:V161)-V161+1</f>
        <v>1</v>
      </c>
    </row>
    <row r="162" spans="2:23" ht="13.2" thickBot="1" x14ac:dyDescent="0.35">
      <c r="B162" s="3">
        <v>146</v>
      </c>
      <c r="C162" s="22"/>
      <c r="D162" s="77"/>
      <c r="E162" s="48" t="s">
        <v>125</v>
      </c>
      <c r="F162" s="52"/>
      <c r="G162" s="59"/>
      <c r="H162" s="22"/>
      <c r="I162" s="21"/>
      <c r="J162" s="21"/>
      <c r="K162" s="21"/>
      <c r="L162" s="21"/>
      <c r="M162" s="120">
        <f t="shared" si="9"/>
        <v>0</v>
      </c>
      <c r="N162" s="120">
        <f t="shared" si="10"/>
        <v>0</v>
      </c>
      <c r="O162" s="25"/>
      <c r="P162" s="48" t="s">
        <v>241</v>
      </c>
      <c r="Q162" s="25"/>
      <c r="R162" s="25"/>
      <c r="S162" s="19"/>
      <c r="V162" s="110">
        <f t="shared" si="8"/>
        <v>0</v>
      </c>
      <c r="W162" s="110">
        <f>SUM($V$17:V162)-V162+1</f>
        <v>1</v>
      </c>
    </row>
    <row r="163" spans="2:23" ht="13.2" thickBot="1" x14ac:dyDescent="0.35">
      <c r="B163" s="3">
        <v>147</v>
      </c>
      <c r="C163" s="22"/>
      <c r="D163" s="77"/>
      <c r="E163" s="48" t="s">
        <v>125</v>
      </c>
      <c r="F163" s="52"/>
      <c r="G163" s="59"/>
      <c r="H163" s="22"/>
      <c r="I163" s="21"/>
      <c r="J163" s="21"/>
      <c r="K163" s="21"/>
      <c r="L163" s="21"/>
      <c r="M163" s="120">
        <f t="shared" si="9"/>
        <v>0</v>
      </c>
      <c r="N163" s="120">
        <f t="shared" si="10"/>
        <v>0</v>
      </c>
      <c r="O163" s="25"/>
      <c r="P163" s="48" t="s">
        <v>241</v>
      </c>
      <c r="Q163" s="25"/>
      <c r="R163" s="25"/>
      <c r="S163" s="19"/>
      <c r="V163" s="110">
        <f t="shared" si="8"/>
        <v>0</v>
      </c>
      <c r="W163" s="110">
        <f>SUM($V$17:V163)-V163+1</f>
        <v>1</v>
      </c>
    </row>
    <row r="164" spans="2:23" ht="13.2" thickBot="1" x14ac:dyDescent="0.35">
      <c r="B164" s="3">
        <v>148</v>
      </c>
      <c r="C164" s="22"/>
      <c r="D164" s="77"/>
      <c r="E164" s="48" t="s">
        <v>125</v>
      </c>
      <c r="F164" s="52"/>
      <c r="G164" s="59"/>
      <c r="H164" s="22"/>
      <c r="I164" s="21"/>
      <c r="J164" s="21"/>
      <c r="K164" s="21"/>
      <c r="L164" s="21"/>
      <c r="M164" s="120">
        <f t="shared" si="9"/>
        <v>0</v>
      </c>
      <c r="N164" s="120">
        <f t="shared" si="10"/>
        <v>0</v>
      </c>
      <c r="O164" s="25"/>
      <c r="P164" s="48" t="s">
        <v>241</v>
      </c>
      <c r="Q164" s="25"/>
      <c r="R164" s="25"/>
      <c r="S164" s="19"/>
      <c r="V164" s="110">
        <f t="shared" si="8"/>
        <v>0</v>
      </c>
      <c r="W164" s="110">
        <f>SUM($V$17:V164)-V164+1</f>
        <v>1</v>
      </c>
    </row>
    <row r="165" spans="2:23" ht="13.2" thickBot="1" x14ac:dyDescent="0.35">
      <c r="B165" s="3">
        <v>149</v>
      </c>
      <c r="C165" s="22"/>
      <c r="D165" s="77"/>
      <c r="E165" s="48" t="s">
        <v>125</v>
      </c>
      <c r="F165" s="52"/>
      <c r="G165" s="59"/>
      <c r="H165" s="22"/>
      <c r="I165" s="21"/>
      <c r="J165" s="21"/>
      <c r="K165" s="21"/>
      <c r="L165" s="21"/>
      <c r="M165" s="120">
        <f t="shared" si="9"/>
        <v>0</v>
      </c>
      <c r="N165" s="120">
        <f t="shared" si="10"/>
        <v>0</v>
      </c>
      <c r="O165" s="25"/>
      <c r="P165" s="48" t="s">
        <v>241</v>
      </c>
      <c r="Q165" s="25"/>
      <c r="R165" s="25"/>
      <c r="S165" s="19"/>
      <c r="V165" s="110">
        <f t="shared" si="8"/>
        <v>0</v>
      </c>
      <c r="W165" s="110">
        <f>SUM($V$17:V165)-V165+1</f>
        <v>1</v>
      </c>
    </row>
    <row r="166" spans="2:23" ht="13.2" thickBot="1" x14ac:dyDescent="0.35">
      <c r="B166" s="3">
        <v>150</v>
      </c>
      <c r="C166" s="22"/>
      <c r="D166" s="77"/>
      <c r="E166" s="48" t="s">
        <v>125</v>
      </c>
      <c r="F166" s="52"/>
      <c r="G166" s="59"/>
      <c r="H166" s="22"/>
      <c r="I166" s="21"/>
      <c r="J166" s="21"/>
      <c r="K166" s="21"/>
      <c r="L166" s="21"/>
      <c r="M166" s="120">
        <f t="shared" si="9"/>
        <v>0</v>
      </c>
      <c r="N166" s="120">
        <f t="shared" si="10"/>
        <v>0</v>
      </c>
      <c r="O166" s="25"/>
      <c r="P166" s="48" t="s">
        <v>241</v>
      </c>
      <c r="Q166" s="25"/>
      <c r="R166" s="25"/>
      <c r="S166" s="19"/>
      <c r="V166" s="110">
        <f t="shared" si="8"/>
        <v>0</v>
      </c>
      <c r="W166" s="110">
        <f>SUM($V$17:V166)-V166+1</f>
        <v>1</v>
      </c>
    </row>
    <row r="167" spans="2:23" ht="13.2" thickBot="1" x14ac:dyDescent="0.35">
      <c r="B167" s="3">
        <v>151</v>
      </c>
      <c r="C167" s="22"/>
      <c r="D167" s="77"/>
      <c r="E167" s="48" t="s">
        <v>125</v>
      </c>
      <c r="F167" s="52"/>
      <c r="G167" s="59"/>
      <c r="H167" s="22"/>
      <c r="I167" s="21"/>
      <c r="J167" s="21"/>
      <c r="K167" s="21"/>
      <c r="L167" s="21"/>
      <c r="M167" s="120">
        <f t="shared" si="9"/>
        <v>0</v>
      </c>
      <c r="N167" s="120">
        <f t="shared" si="10"/>
        <v>0</v>
      </c>
      <c r="O167" s="25"/>
      <c r="P167" s="48" t="s">
        <v>241</v>
      </c>
      <c r="Q167" s="25"/>
      <c r="R167" s="25"/>
      <c r="S167" s="19"/>
      <c r="V167" s="110">
        <f t="shared" si="8"/>
        <v>0</v>
      </c>
      <c r="W167" s="110">
        <f>SUM($V$17:V167)-V167+1</f>
        <v>1</v>
      </c>
    </row>
    <row r="168" spans="2:23" ht="13.2" thickBot="1" x14ac:dyDescent="0.35">
      <c r="B168" s="3">
        <v>152</v>
      </c>
      <c r="C168" s="22"/>
      <c r="D168" s="77"/>
      <c r="E168" s="48" t="s">
        <v>125</v>
      </c>
      <c r="F168" s="52"/>
      <c r="G168" s="59"/>
      <c r="H168" s="22"/>
      <c r="I168" s="21"/>
      <c r="J168" s="21"/>
      <c r="K168" s="21"/>
      <c r="L168" s="21"/>
      <c r="M168" s="120">
        <f t="shared" si="9"/>
        <v>0</v>
      </c>
      <c r="N168" s="120">
        <f t="shared" si="10"/>
        <v>0</v>
      </c>
      <c r="O168" s="25"/>
      <c r="P168" s="48" t="s">
        <v>241</v>
      </c>
      <c r="Q168" s="25"/>
      <c r="R168" s="25"/>
      <c r="S168" s="19"/>
      <c r="V168" s="110">
        <f t="shared" si="8"/>
        <v>0</v>
      </c>
      <c r="W168" s="110">
        <f>SUM($V$17:V168)-V168+1</f>
        <v>1</v>
      </c>
    </row>
    <row r="169" spans="2:23" ht="13.2" thickBot="1" x14ac:dyDescent="0.35">
      <c r="B169" s="3">
        <v>153</v>
      </c>
      <c r="C169" s="22"/>
      <c r="D169" s="77"/>
      <c r="E169" s="48" t="s">
        <v>125</v>
      </c>
      <c r="F169" s="52"/>
      <c r="G169" s="59"/>
      <c r="H169" s="22"/>
      <c r="I169" s="21"/>
      <c r="J169" s="21"/>
      <c r="K169" s="21"/>
      <c r="L169" s="21"/>
      <c r="M169" s="120">
        <f t="shared" si="9"/>
        <v>0</v>
      </c>
      <c r="N169" s="120">
        <f t="shared" si="10"/>
        <v>0</v>
      </c>
      <c r="O169" s="25"/>
      <c r="P169" s="48" t="s">
        <v>241</v>
      </c>
      <c r="Q169" s="25"/>
      <c r="R169" s="25"/>
      <c r="S169" s="19"/>
      <c r="V169" s="110">
        <f t="shared" si="8"/>
        <v>0</v>
      </c>
      <c r="W169" s="110">
        <f>SUM($V$17:V169)-V169+1</f>
        <v>1</v>
      </c>
    </row>
    <row r="170" spans="2:23" ht="13.2" thickBot="1" x14ac:dyDescent="0.35">
      <c r="B170" s="3">
        <v>154</v>
      </c>
      <c r="C170" s="22"/>
      <c r="D170" s="77"/>
      <c r="E170" s="48" t="s">
        <v>125</v>
      </c>
      <c r="F170" s="52"/>
      <c r="G170" s="59"/>
      <c r="H170" s="22"/>
      <c r="I170" s="21"/>
      <c r="J170" s="21"/>
      <c r="K170" s="21"/>
      <c r="L170" s="21"/>
      <c r="M170" s="120">
        <f t="shared" si="9"/>
        <v>0</v>
      </c>
      <c r="N170" s="120">
        <f t="shared" si="10"/>
        <v>0</v>
      </c>
      <c r="O170" s="25"/>
      <c r="P170" s="48" t="s">
        <v>241</v>
      </c>
      <c r="Q170" s="25"/>
      <c r="R170" s="25"/>
      <c r="S170" s="19"/>
      <c r="V170" s="110">
        <f t="shared" si="8"/>
        <v>0</v>
      </c>
      <c r="W170" s="110">
        <f>SUM($V$17:V170)-V170+1</f>
        <v>1</v>
      </c>
    </row>
    <row r="171" spans="2:23" ht="13.2" thickBot="1" x14ac:dyDescent="0.35">
      <c r="B171" s="3">
        <v>155</v>
      </c>
      <c r="C171" s="22"/>
      <c r="D171" s="77"/>
      <c r="E171" s="48" t="s">
        <v>125</v>
      </c>
      <c r="F171" s="52"/>
      <c r="G171" s="59"/>
      <c r="H171" s="22"/>
      <c r="I171" s="21"/>
      <c r="J171" s="21"/>
      <c r="K171" s="21"/>
      <c r="L171" s="21"/>
      <c r="M171" s="120">
        <f t="shared" si="9"/>
        <v>0</v>
      </c>
      <c r="N171" s="120">
        <f t="shared" si="10"/>
        <v>0</v>
      </c>
      <c r="O171" s="25"/>
      <c r="P171" s="48" t="s">
        <v>241</v>
      </c>
      <c r="Q171" s="25"/>
      <c r="R171" s="25"/>
      <c r="S171" s="19"/>
      <c r="V171" s="110">
        <f t="shared" si="8"/>
        <v>0</v>
      </c>
      <c r="W171" s="110">
        <f>SUM($V$17:V171)-V171+1</f>
        <v>1</v>
      </c>
    </row>
    <row r="172" spans="2:23" ht="13.2" thickBot="1" x14ac:dyDescent="0.35">
      <c r="B172" s="3">
        <v>156</v>
      </c>
      <c r="C172" s="22"/>
      <c r="D172" s="77"/>
      <c r="E172" s="48" t="s">
        <v>125</v>
      </c>
      <c r="F172" s="52"/>
      <c r="G172" s="59"/>
      <c r="H172" s="22"/>
      <c r="I172" s="21"/>
      <c r="J172" s="21"/>
      <c r="K172" s="21"/>
      <c r="L172" s="21"/>
      <c r="M172" s="120">
        <f t="shared" si="9"/>
        <v>0</v>
      </c>
      <c r="N172" s="120">
        <f t="shared" si="10"/>
        <v>0</v>
      </c>
      <c r="O172" s="25"/>
      <c r="P172" s="48" t="s">
        <v>241</v>
      </c>
      <c r="Q172" s="25"/>
      <c r="R172" s="25"/>
      <c r="S172" s="19"/>
      <c r="V172" s="110">
        <f t="shared" si="8"/>
        <v>0</v>
      </c>
      <c r="W172" s="110">
        <f>SUM($V$17:V172)-V172+1</f>
        <v>1</v>
      </c>
    </row>
    <row r="173" spans="2:23" ht="13.2" thickBot="1" x14ac:dyDescent="0.35">
      <c r="B173" s="3">
        <v>157</v>
      </c>
      <c r="C173" s="22"/>
      <c r="D173" s="77"/>
      <c r="E173" s="48" t="s">
        <v>125</v>
      </c>
      <c r="F173" s="52"/>
      <c r="G173" s="59"/>
      <c r="H173" s="22"/>
      <c r="I173" s="21"/>
      <c r="J173" s="21"/>
      <c r="K173" s="21"/>
      <c r="L173" s="21"/>
      <c r="M173" s="120">
        <f t="shared" si="9"/>
        <v>0</v>
      </c>
      <c r="N173" s="120">
        <f t="shared" si="10"/>
        <v>0</v>
      </c>
      <c r="O173" s="25"/>
      <c r="P173" s="48" t="s">
        <v>241</v>
      </c>
      <c r="Q173" s="25"/>
      <c r="R173" s="25"/>
      <c r="S173" s="19"/>
      <c r="V173" s="110">
        <f t="shared" si="8"/>
        <v>0</v>
      </c>
      <c r="W173" s="110">
        <f>SUM($V$17:V173)-V173+1</f>
        <v>1</v>
      </c>
    </row>
    <row r="174" spans="2:23" ht="13.2" thickBot="1" x14ac:dyDescent="0.35">
      <c r="B174" s="3">
        <v>158</v>
      </c>
      <c r="C174" s="22"/>
      <c r="D174" s="77"/>
      <c r="E174" s="48" t="s">
        <v>125</v>
      </c>
      <c r="F174" s="52"/>
      <c r="G174" s="59"/>
      <c r="H174" s="22"/>
      <c r="I174" s="21"/>
      <c r="J174" s="21"/>
      <c r="K174" s="21"/>
      <c r="L174" s="21"/>
      <c r="M174" s="120">
        <f t="shared" si="9"/>
        <v>0</v>
      </c>
      <c r="N174" s="120">
        <f t="shared" si="10"/>
        <v>0</v>
      </c>
      <c r="O174" s="25"/>
      <c r="P174" s="48" t="s">
        <v>241</v>
      </c>
      <c r="Q174" s="25"/>
      <c r="R174" s="25"/>
      <c r="S174" s="19"/>
      <c r="V174" s="110">
        <f t="shared" si="8"/>
        <v>0</v>
      </c>
      <c r="W174" s="110">
        <f>SUM($V$17:V174)-V174+1</f>
        <v>1</v>
      </c>
    </row>
    <row r="175" spans="2:23" ht="13.2" thickBot="1" x14ac:dyDescent="0.35">
      <c r="B175" s="3">
        <v>159</v>
      </c>
      <c r="C175" s="22"/>
      <c r="D175" s="77"/>
      <c r="E175" s="48" t="s">
        <v>125</v>
      </c>
      <c r="F175" s="52"/>
      <c r="G175" s="59"/>
      <c r="H175" s="22"/>
      <c r="I175" s="21"/>
      <c r="J175" s="21"/>
      <c r="K175" s="21"/>
      <c r="L175" s="21"/>
      <c r="M175" s="120">
        <f t="shared" si="9"/>
        <v>0</v>
      </c>
      <c r="N175" s="120">
        <f t="shared" si="10"/>
        <v>0</v>
      </c>
      <c r="O175" s="25"/>
      <c r="P175" s="48" t="s">
        <v>241</v>
      </c>
      <c r="Q175" s="25"/>
      <c r="R175" s="25"/>
      <c r="S175" s="19"/>
      <c r="V175" s="110">
        <f t="shared" si="8"/>
        <v>0</v>
      </c>
      <c r="W175" s="110">
        <f>SUM($V$17:V175)-V175+1</f>
        <v>1</v>
      </c>
    </row>
    <row r="176" spans="2:23" ht="13.2" thickBot="1" x14ac:dyDescent="0.35">
      <c r="B176" s="3">
        <v>160</v>
      </c>
      <c r="C176" s="22"/>
      <c r="D176" s="77"/>
      <c r="E176" s="48" t="s">
        <v>125</v>
      </c>
      <c r="F176" s="52"/>
      <c r="G176" s="59"/>
      <c r="H176" s="22"/>
      <c r="I176" s="21"/>
      <c r="J176" s="21"/>
      <c r="K176" s="21"/>
      <c r="L176" s="21"/>
      <c r="M176" s="120">
        <f t="shared" si="9"/>
        <v>0</v>
      </c>
      <c r="N176" s="120">
        <f t="shared" si="10"/>
        <v>0</v>
      </c>
      <c r="O176" s="25"/>
      <c r="P176" s="48" t="s">
        <v>241</v>
      </c>
      <c r="Q176" s="25"/>
      <c r="R176" s="25"/>
      <c r="S176" s="19"/>
      <c r="V176" s="110">
        <f t="shared" si="8"/>
        <v>0</v>
      </c>
      <c r="W176" s="110">
        <f>SUM($V$17:V176)-V176+1</f>
        <v>1</v>
      </c>
    </row>
    <row r="177" spans="2:23" ht="13.2" thickBot="1" x14ac:dyDescent="0.35">
      <c r="B177" s="3">
        <v>161</v>
      </c>
      <c r="C177" s="22"/>
      <c r="D177" s="77"/>
      <c r="E177" s="48" t="s">
        <v>125</v>
      </c>
      <c r="F177" s="52"/>
      <c r="G177" s="59"/>
      <c r="H177" s="22"/>
      <c r="I177" s="21"/>
      <c r="J177" s="21"/>
      <c r="K177" s="21"/>
      <c r="L177" s="21"/>
      <c r="M177" s="120">
        <f t="shared" si="9"/>
        <v>0</v>
      </c>
      <c r="N177" s="120">
        <f t="shared" si="10"/>
        <v>0</v>
      </c>
      <c r="O177" s="25"/>
      <c r="P177" s="48" t="s">
        <v>241</v>
      </c>
      <c r="Q177" s="25"/>
      <c r="R177" s="25"/>
      <c r="S177" s="19"/>
      <c r="V177" s="110">
        <f t="shared" ref="V177:V209" si="11">IF(D177="",0,LEN(D177)-LEN(SUBSTITUTE(D177,";",""))+1)</f>
        <v>0</v>
      </c>
      <c r="W177" s="110">
        <f>SUM($V$17:V177)-V177+1</f>
        <v>1</v>
      </c>
    </row>
    <row r="178" spans="2:23" ht="13.2" thickBot="1" x14ac:dyDescent="0.35">
      <c r="B178" s="3">
        <v>162</v>
      </c>
      <c r="C178" s="22"/>
      <c r="D178" s="77"/>
      <c r="E178" s="48" t="s">
        <v>125</v>
      </c>
      <c r="F178" s="52"/>
      <c r="G178" s="59"/>
      <c r="H178" s="22"/>
      <c r="I178" s="21"/>
      <c r="J178" s="21"/>
      <c r="K178" s="21"/>
      <c r="L178" s="21"/>
      <c r="M178" s="120">
        <f t="shared" si="9"/>
        <v>0</v>
      </c>
      <c r="N178" s="120">
        <f t="shared" si="10"/>
        <v>0</v>
      </c>
      <c r="O178" s="25"/>
      <c r="P178" s="48" t="s">
        <v>241</v>
      </c>
      <c r="Q178" s="25"/>
      <c r="R178" s="25"/>
      <c r="S178" s="19"/>
      <c r="V178" s="110">
        <f t="shared" si="11"/>
        <v>0</v>
      </c>
      <c r="W178" s="110">
        <f>SUM($V$17:V178)-V178+1</f>
        <v>1</v>
      </c>
    </row>
    <row r="179" spans="2:23" ht="13.2" thickBot="1" x14ac:dyDescent="0.35">
      <c r="B179" s="3">
        <v>163</v>
      </c>
      <c r="C179" s="22"/>
      <c r="D179" s="77"/>
      <c r="E179" s="48" t="s">
        <v>125</v>
      </c>
      <c r="F179" s="52"/>
      <c r="G179" s="59"/>
      <c r="H179" s="22"/>
      <c r="I179" s="21"/>
      <c r="J179" s="21"/>
      <c r="K179" s="21"/>
      <c r="L179" s="21"/>
      <c r="M179" s="120">
        <f t="shared" si="9"/>
        <v>0</v>
      </c>
      <c r="N179" s="120">
        <f t="shared" si="10"/>
        <v>0</v>
      </c>
      <c r="O179" s="25"/>
      <c r="P179" s="48" t="s">
        <v>241</v>
      </c>
      <c r="Q179" s="25"/>
      <c r="R179" s="25"/>
      <c r="S179" s="19"/>
      <c r="V179" s="110">
        <f t="shared" si="11"/>
        <v>0</v>
      </c>
      <c r="W179" s="110">
        <f>SUM($V$17:V179)-V179+1</f>
        <v>1</v>
      </c>
    </row>
    <row r="180" spans="2:23" ht="13.2" thickBot="1" x14ac:dyDescent="0.35">
      <c r="B180" s="3">
        <v>164</v>
      </c>
      <c r="C180" s="22"/>
      <c r="D180" s="77"/>
      <c r="E180" s="48" t="s">
        <v>125</v>
      </c>
      <c r="F180" s="52"/>
      <c r="G180" s="59"/>
      <c r="H180" s="22"/>
      <c r="I180" s="21"/>
      <c r="J180" s="21"/>
      <c r="K180" s="21"/>
      <c r="L180" s="21"/>
      <c r="M180" s="120">
        <f t="shared" si="9"/>
        <v>0</v>
      </c>
      <c r="N180" s="120">
        <f t="shared" si="10"/>
        <v>0</v>
      </c>
      <c r="O180" s="25"/>
      <c r="P180" s="48" t="s">
        <v>241</v>
      </c>
      <c r="Q180" s="25"/>
      <c r="R180" s="25"/>
      <c r="S180" s="19"/>
      <c r="V180" s="110">
        <f t="shared" si="11"/>
        <v>0</v>
      </c>
      <c r="W180" s="110">
        <f>SUM($V$17:V180)-V180+1</f>
        <v>1</v>
      </c>
    </row>
    <row r="181" spans="2:23" ht="13.2" thickBot="1" x14ac:dyDescent="0.35">
      <c r="B181" s="3">
        <v>165</v>
      </c>
      <c r="C181" s="22"/>
      <c r="D181" s="77"/>
      <c r="E181" s="48" t="s">
        <v>125</v>
      </c>
      <c r="F181" s="52"/>
      <c r="G181" s="59"/>
      <c r="H181" s="22"/>
      <c r="I181" s="21"/>
      <c r="J181" s="21"/>
      <c r="K181" s="21"/>
      <c r="L181" s="21"/>
      <c r="M181" s="120">
        <f t="shared" si="9"/>
        <v>0</v>
      </c>
      <c r="N181" s="120">
        <f t="shared" si="10"/>
        <v>0</v>
      </c>
      <c r="O181" s="25"/>
      <c r="P181" s="48" t="s">
        <v>241</v>
      </c>
      <c r="Q181" s="25"/>
      <c r="R181" s="25"/>
      <c r="S181" s="19"/>
      <c r="V181" s="110">
        <f t="shared" si="11"/>
        <v>0</v>
      </c>
      <c r="W181" s="110">
        <f>SUM($V$17:V181)-V181+1</f>
        <v>1</v>
      </c>
    </row>
    <row r="182" spans="2:23" ht="13.2" thickBot="1" x14ac:dyDescent="0.35">
      <c r="B182" s="3">
        <v>166</v>
      </c>
      <c r="C182" s="22"/>
      <c r="D182" s="77"/>
      <c r="E182" s="48" t="s">
        <v>125</v>
      </c>
      <c r="F182" s="52"/>
      <c r="G182" s="59"/>
      <c r="H182" s="22"/>
      <c r="I182" s="21"/>
      <c r="J182" s="21"/>
      <c r="K182" s="21"/>
      <c r="L182" s="21"/>
      <c r="M182" s="120">
        <f t="shared" si="9"/>
        <v>0</v>
      </c>
      <c r="N182" s="120">
        <f t="shared" si="10"/>
        <v>0</v>
      </c>
      <c r="O182" s="25"/>
      <c r="P182" s="48" t="s">
        <v>241</v>
      </c>
      <c r="Q182" s="25"/>
      <c r="R182" s="25"/>
      <c r="S182" s="19"/>
      <c r="V182" s="110">
        <f t="shared" si="11"/>
        <v>0</v>
      </c>
      <c r="W182" s="110">
        <f>SUM($V$17:V182)-V182+1</f>
        <v>1</v>
      </c>
    </row>
    <row r="183" spans="2:23" ht="13.2" thickBot="1" x14ac:dyDescent="0.35">
      <c r="B183" s="3">
        <v>167</v>
      </c>
      <c r="C183" s="22"/>
      <c r="D183" s="77"/>
      <c r="E183" s="48" t="s">
        <v>125</v>
      </c>
      <c r="F183" s="52"/>
      <c r="G183" s="59"/>
      <c r="H183" s="22"/>
      <c r="I183" s="21"/>
      <c r="J183" s="21"/>
      <c r="K183" s="21"/>
      <c r="L183" s="21"/>
      <c r="M183" s="120">
        <f t="shared" si="9"/>
        <v>0</v>
      </c>
      <c r="N183" s="120">
        <f t="shared" si="10"/>
        <v>0</v>
      </c>
      <c r="O183" s="25"/>
      <c r="P183" s="48" t="s">
        <v>241</v>
      </c>
      <c r="Q183" s="25"/>
      <c r="R183" s="25"/>
      <c r="S183" s="19"/>
      <c r="V183" s="110">
        <f t="shared" si="11"/>
        <v>0</v>
      </c>
      <c r="W183" s="110">
        <f>SUM($V$17:V183)-V183+1</f>
        <v>1</v>
      </c>
    </row>
    <row r="184" spans="2:23" ht="13.2" thickBot="1" x14ac:dyDescent="0.35">
      <c r="B184" s="3">
        <v>168</v>
      </c>
      <c r="C184" s="22"/>
      <c r="D184" s="77"/>
      <c r="E184" s="48" t="s">
        <v>125</v>
      </c>
      <c r="F184" s="52"/>
      <c r="G184" s="59"/>
      <c r="H184" s="22"/>
      <c r="I184" s="21"/>
      <c r="J184" s="21"/>
      <c r="K184" s="21"/>
      <c r="L184" s="21"/>
      <c r="M184" s="120">
        <f t="shared" si="9"/>
        <v>0</v>
      </c>
      <c r="N184" s="120">
        <f t="shared" si="10"/>
        <v>0</v>
      </c>
      <c r="O184" s="25"/>
      <c r="P184" s="48" t="s">
        <v>241</v>
      </c>
      <c r="Q184" s="25"/>
      <c r="R184" s="25"/>
      <c r="S184" s="19"/>
      <c r="V184" s="110">
        <f t="shared" si="11"/>
        <v>0</v>
      </c>
      <c r="W184" s="110">
        <f>SUM($V$17:V184)-V184+1</f>
        <v>1</v>
      </c>
    </row>
    <row r="185" spans="2:23" ht="13.2" thickBot="1" x14ac:dyDescent="0.35">
      <c r="B185" s="3">
        <v>169</v>
      </c>
      <c r="C185" s="22"/>
      <c r="D185" s="77"/>
      <c r="E185" s="48" t="s">
        <v>125</v>
      </c>
      <c r="F185" s="52"/>
      <c r="G185" s="59"/>
      <c r="H185" s="22"/>
      <c r="I185" s="21"/>
      <c r="J185" s="21"/>
      <c r="K185" s="21"/>
      <c r="L185" s="21"/>
      <c r="M185" s="120">
        <f t="shared" si="9"/>
        <v>0</v>
      </c>
      <c r="N185" s="120">
        <f t="shared" si="10"/>
        <v>0</v>
      </c>
      <c r="O185" s="25"/>
      <c r="P185" s="48" t="s">
        <v>241</v>
      </c>
      <c r="Q185" s="25"/>
      <c r="R185" s="25"/>
      <c r="S185" s="19"/>
      <c r="V185" s="110">
        <f t="shared" si="11"/>
        <v>0</v>
      </c>
      <c r="W185" s="110">
        <f>SUM($V$17:V185)-V185+1</f>
        <v>1</v>
      </c>
    </row>
    <row r="186" spans="2:23" ht="13.2" thickBot="1" x14ac:dyDescent="0.35">
      <c r="B186" s="3">
        <v>170</v>
      </c>
      <c r="C186" s="22"/>
      <c r="D186" s="77"/>
      <c r="E186" s="48" t="s">
        <v>125</v>
      </c>
      <c r="F186" s="52"/>
      <c r="G186" s="59"/>
      <c r="H186" s="22"/>
      <c r="I186" s="21"/>
      <c r="J186" s="21"/>
      <c r="K186" s="21"/>
      <c r="L186" s="21"/>
      <c r="M186" s="120">
        <f t="shared" si="9"/>
        <v>0</v>
      </c>
      <c r="N186" s="120">
        <f t="shared" si="10"/>
        <v>0</v>
      </c>
      <c r="O186" s="25"/>
      <c r="P186" s="48" t="s">
        <v>241</v>
      </c>
      <c r="Q186" s="25"/>
      <c r="R186" s="25"/>
      <c r="S186" s="19"/>
      <c r="V186" s="110">
        <f t="shared" si="11"/>
        <v>0</v>
      </c>
      <c r="W186" s="110">
        <f>SUM($V$17:V186)-V186+1</f>
        <v>1</v>
      </c>
    </row>
    <row r="187" spans="2:23" ht="13.2" thickBot="1" x14ac:dyDescent="0.35">
      <c r="B187" s="3">
        <v>171</v>
      </c>
      <c r="C187" s="22"/>
      <c r="D187" s="77"/>
      <c r="E187" s="48" t="s">
        <v>125</v>
      </c>
      <c r="F187" s="52"/>
      <c r="G187" s="59"/>
      <c r="H187" s="22"/>
      <c r="I187" s="21"/>
      <c r="J187" s="21"/>
      <c r="K187" s="21"/>
      <c r="L187" s="21"/>
      <c r="M187" s="120">
        <f t="shared" si="9"/>
        <v>0</v>
      </c>
      <c r="N187" s="120">
        <f t="shared" si="10"/>
        <v>0</v>
      </c>
      <c r="O187" s="25"/>
      <c r="P187" s="48" t="s">
        <v>241</v>
      </c>
      <c r="Q187" s="25"/>
      <c r="R187" s="25"/>
      <c r="S187" s="19"/>
      <c r="V187" s="110">
        <f t="shared" si="11"/>
        <v>0</v>
      </c>
      <c r="W187" s="110">
        <f>SUM($V$17:V187)-V187+1</f>
        <v>1</v>
      </c>
    </row>
    <row r="188" spans="2:23" ht="13.2" thickBot="1" x14ac:dyDescent="0.35">
      <c r="B188" s="3">
        <v>172</v>
      </c>
      <c r="C188" s="22"/>
      <c r="D188" s="77"/>
      <c r="E188" s="48" t="s">
        <v>125</v>
      </c>
      <c r="F188" s="52"/>
      <c r="G188" s="59"/>
      <c r="H188" s="22"/>
      <c r="I188" s="21"/>
      <c r="J188" s="21"/>
      <c r="K188" s="21"/>
      <c r="L188" s="21"/>
      <c r="M188" s="120">
        <f t="shared" si="9"/>
        <v>0</v>
      </c>
      <c r="N188" s="120">
        <f t="shared" si="10"/>
        <v>0</v>
      </c>
      <c r="O188" s="25"/>
      <c r="P188" s="48" t="s">
        <v>241</v>
      </c>
      <c r="Q188" s="25"/>
      <c r="R188" s="25"/>
      <c r="S188" s="19"/>
      <c r="V188" s="110">
        <f t="shared" si="11"/>
        <v>0</v>
      </c>
      <c r="W188" s="110">
        <f>SUM($V$17:V188)-V188+1</f>
        <v>1</v>
      </c>
    </row>
    <row r="189" spans="2:23" ht="13.2" thickBot="1" x14ac:dyDescent="0.35">
      <c r="B189" s="3">
        <v>173</v>
      </c>
      <c r="C189" s="22"/>
      <c r="D189" s="77"/>
      <c r="E189" s="48" t="s">
        <v>125</v>
      </c>
      <c r="F189" s="52"/>
      <c r="G189" s="59"/>
      <c r="H189" s="22"/>
      <c r="I189" s="21"/>
      <c r="J189" s="21"/>
      <c r="K189" s="21"/>
      <c r="L189" s="21"/>
      <c r="M189" s="120">
        <f t="shared" si="9"/>
        <v>0</v>
      </c>
      <c r="N189" s="120">
        <f t="shared" si="10"/>
        <v>0</v>
      </c>
      <c r="O189" s="25"/>
      <c r="P189" s="48" t="s">
        <v>241</v>
      </c>
      <c r="Q189" s="25"/>
      <c r="R189" s="25"/>
      <c r="S189" s="19"/>
      <c r="V189" s="110">
        <f t="shared" si="11"/>
        <v>0</v>
      </c>
      <c r="W189" s="110">
        <f>SUM($V$17:V189)-V189+1</f>
        <v>1</v>
      </c>
    </row>
    <row r="190" spans="2:23" ht="13.2" thickBot="1" x14ac:dyDescent="0.35">
      <c r="B190" s="3">
        <v>174</v>
      </c>
      <c r="C190" s="22"/>
      <c r="D190" s="77"/>
      <c r="E190" s="48" t="s">
        <v>125</v>
      </c>
      <c r="F190" s="52"/>
      <c r="G190" s="59"/>
      <c r="H190" s="22"/>
      <c r="I190" s="21"/>
      <c r="J190" s="21"/>
      <c r="K190" s="21"/>
      <c r="L190" s="21"/>
      <c r="M190" s="120">
        <f t="shared" si="9"/>
        <v>0</v>
      </c>
      <c r="N190" s="120">
        <f t="shared" si="10"/>
        <v>0</v>
      </c>
      <c r="O190" s="25"/>
      <c r="P190" s="48" t="s">
        <v>241</v>
      </c>
      <c r="Q190" s="25"/>
      <c r="R190" s="25"/>
      <c r="S190" s="19"/>
      <c r="V190" s="110">
        <f t="shared" si="11"/>
        <v>0</v>
      </c>
      <c r="W190" s="110">
        <f>SUM($V$17:V190)-V190+1</f>
        <v>1</v>
      </c>
    </row>
    <row r="191" spans="2:23" ht="13.2" thickBot="1" x14ac:dyDescent="0.35">
      <c r="B191" s="3">
        <v>175</v>
      </c>
      <c r="C191" s="22"/>
      <c r="D191" s="77"/>
      <c r="E191" s="48" t="s">
        <v>125</v>
      </c>
      <c r="F191" s="52"/>
      <c r="G191" s="59"/>
      <c r="H191" s="22"/>
      <c r="I191" s="21"/>
      <c r="J191" s="21"/>
      <c r="K191" s="21"/>
      <c r="L191" s="21"/>
      <c r="M191" s="120">
        <f t="shared" si="9"/>
        <v>0</v>
      </c>
      <c r="N191" s="120">
        <f t="shared" si="10"/>
        <v>0</v>
      </c>
      <c r="O191" s="25"/>
      <c r="P191" s="48" t="s">
        <v>241</v>
      </c>
      <c r="Q191" s="25"/>
      <c r="R191" s="25"/>
      <c r="S191" s="19"/>
      <c r="V191" s="110">
        <f t="shared" si="11"/>
        <v>0</v>
      </c>
      <c r="W191" s="110">
        <f>SUM($V$17:V191)-V191+1</f>
        <v>1</v>
      </c>
    </row>
    <row r="192" spans="2:23" ht="13.2" thickBot="1" x14ac:dyDescent="0.35">
      <c r="B192" s="3">
        <v>176</v>
      </c>
      <c r="C192" s="22"/>
      <c r="D192" s="77"/>
      <c r="E192" s="48" t="s">
        <v>125</v>
      </c>
      <c r="F192" s="52"/>
      <c r="G192" s="59"/>
      <c r="H192" s="22"/>
      <c r="I192" s="21"/>
      <c r="J192" s="21"/>
      <c r="K192" s="21"/>
      <c r="L192" s="21"/>
      <c r="M192" s="120">
        <f t="shared" si="9"/>
        <v>0</v>
      </c>
      <c r="N192" s="120">
        <f t="shared" si="10"/>
        <v>0</v>
      </c>
      <c r="O192" s="25"/>
      <c r="P192" s="48" t="s">
        <v>241</v>
      </c>
      <c r="Q192" s="25"/>
      <c r="R192" s="25"/>
      <c r="S192" s="19"/>
      <c r="V192" s="110">
        <f t="shared" si="11"/>
        <v>0</v>
      </c>
      <c r="W192" s="110">
        <f>SUM($V$17:V192)-V192+1</f>
        <v>1</v>
      </c>
    </row>
    <row r="193" spans="2:23" ht="13.2" thickBot="1" x14ac:dyDescent="0.35">
      <c r="B193" s="3">
        <v>177</v>
      </c>
      <c r="C193" s="22"/>
      <c r="D193" s="77"/>
      <c r="E193" s="48" t="s">
        <v>125</v>
      </c>
      <c r="F193" s="52"/>
      <c r="G193" s="59"/>
      <c r="H193" s="22"/>
      <c r="I193" s="21"/>
      <c r="J193" s="21"/>
      <c r="K193" s="21"/>
      <c r="L193" s="21"/>
      <c r="M193" s="120">
        <f t="shared" si="9"/>
        <v>0</v>
      </c>
      <c r="N193" s="120">
        <f t="shared" si="10"/>
        <v>0</v>
      </c>
      <c r="O193" s="25"/>
      <c r="P193" s="48" t="s">
        <v>241</v>
      </c>
      <c r="Q193" s="25"/>
      <c r="R193" s="25"/>
      <c r="S193" s="19"/>
      <c r="V193" s="110">
        <f t="shared" si="11"/>
        <v>0</v>
      </c>
      <c r="W193" s="110">
        <f>SUM($V$17:V193)-V193+1</f>
        <v>1</v>
      </c>
    </row>
    <row r="194" spans="2:23" ht="13.2" thickBot="1" x14ac:dyDescent="0.35">
      <c r="B194" s="3">
        <v>178</v>
      </c>
      <c r="C194" s="22"/>
      <c r="D194" s="77"/>
      <c r="E194" s="48" t="s">
        <v>125</v>
      </c>
      <c r="F194" s="52"/>
      <c r="G194" s="59"/>
      <c r="H194" s="22"/>
      <c r="I194" s="21"/>
      <c r="J194" s="21"/>
      <c r="K194" s="21"/>
      <c r="L194" s="21"/>
      <c r="M194" s="120">
        <f t="shared" si="9"/>
        <v>0</v>
      </c>
      <c r="N194" s="120">
        <f t="shared" si="10"/>
        <v>0</v>
      </c>
      <c r="O194" s="25"/>
      <c r="P194" s="48" t="s">
        <v>241</v>
      </c>
      <c r="Q194" s="25"/>
      <c r="R194" s="25"/>
      <c r="S194" s="19"/>
      <c r="V194" s="110">
        <f t="shared" si="11"/>
        <v>0</v>
      </c>
      <c r="W194" s="110">
        <f>SUM($V$17:V194)-V194+1</f>
        <v>1</v>
      </c>
    </row>
    <row r="195" spans="2:23" ht="13.2" thickBot="1" x14ac:dyDescent="0.35">
      <c r="B195" s="3">
        <v>179</v>
      </c>
      <c r="C195" s="22"/>
      <c r="D195" s="77"/>
      <c r="E195" s="48" t="s">
        <v>125</v>
      </c>
      <c r="F195" s="52"/>
      <c r="G195" s="59"/>
      <c r="H195" s="22"/>
      <c r="I195" s="21"/>
      <c r="J195" s="21"/>
      <c r="K195" s="21"/>
      <c r="L195" s="21"/>
      <c r="M195" s="120">
        <f t="shared" si="9"/>
        <v>0</v>
      </c>
      <c r="N195" s="120">
        <f t="shared" si="10"/>
        <v>0</v>
      </c>
      <c r="O195" s="25"/>
      <c r="P195" s="48" t="s">
        <v>241</v>
      </c>
      <c r="Q195" s="25"/>
      <c r="R195" s="25"/>
      <c r="S195" s="19"/>
      <c r="V195" s="110">
        <f t="shared" si="11"/>
        <v>0</v>
      </c>
      <c r="W195" s="110">
        <f>SUM($V$17:V195)-V195+1</f>
        <v>1</v>
      </c>
    </row>
    <row r="196" spans="2:23" ht="13.2" thickBot="1" x14ac:dyDescent="0.35">
      <c r="B196" s="3">
        <v>180</v>
      </c>
      <c r="C196" s="22"/>
      <c r="D196" s="77"/>
      <c r="E196" s="48" t="s">
        <v>125</v>
      </c>
      <c r="F196" s="52"/>
      <c r="G196" s="59"/>
      <c r="H196" s="22"/>
      <c r="I196" s="21"/>
      <c r="J196" s="21"/>
      <c r="K196" s="21"/>
      <c r="L196" s="21"/>
      <c r="M196" s="120">
        <f t="shared" si="9"/>
        <v>0</v>
      </c>
      <c r="N196" s="120">
        <f t="shared" si="10"/>
        <v>0</v>
      </c>
      <c r="O196" s="25"/>
      <c r="P196" s="48" t="s">
        <v>241</v>
      </c>
      <c r="Q196" s="25"/>
      <c r="R196" s="25"/>
      <c r="S196" s="19"/>
      <c r="V196" s="110">
        <f t="shared" si="11"/>
        <v>0</v>
      </c>
      <c r="W196" s="110">
        <f>SUM($V$17:V196)-V196+1</f>
        <v>1</v>
      </c>
    </row>
    <row r="197" spans="2:23" ht="13.2" thickBot="1" x14ac:dyDescent="0.35">
      <c r="B197" s="3">
        <v>181</v>
      </c>
      <c r="C197" s="22"/>
      <c r="D197" s="77"/>
      <c r="E197" s="48" t="s">
        <v>125</v>
      </c>
      <c r="F197" s="52"/>
      <c r="G197" s="59"/>
      <c r="H197" s="22"/>
      <c r="I197" s="21"/>
      <c r="J197" s="21"/>
      <c r="K197" s="21"/>
      <c r="L197" s="21"/>
      <c r="M197" s="120">
        <f t="shared" si="9"/>
        <v>0</v>
      </c>
      <c r="N197" s="120">
        <f t="shared" si="10"/>
        <v>0</v>
      </c>
      <c r="O197" s="25"/>
      <c r="P197" s="48" t="s">
        <v>241</v>
      </c>
      <c r="Q197" s="25"/>
      <c r="R197" s="25"/>
      <c r="S197" s="19"/>
      <c r="V197" s="110">
        <f t="shared" si="11"/>
        <v>0</v>
      </c>
      <c r="W197" s="110">
        <f>SUM($V$17:V197)-V197+1</f>
        <v>1</v>
      </c>
    </row>
    <row r="198" spans="2:23" ht="13.2" thickBot="1" x14ac:dyDescent="0.35">
      <c r="B198" s="3">
        <v>182</v>
      </c>
      <c r="C198" s="22"/>
      <c r="D198" s="77"/>
      <c r="E198" s="48" t="s">
        <v>125</v>
      </c>
      <c r="F198" s="52"/>
      <c r="G198" s="59"/>
      <c r="H198" s="22"/>
      <c r="I198" s="21"/>
      <c r="J198" s="21"/>
      <c r="K198" s="21"/>
      <c r="L198" s="21"/>
      <c r="M198" s="120">
        <f t="shared" si="9"/>
        <v>0</v>
      </c>
      <c r="N198" s="120">
        <f t="shared" si="10"/>
        <v>0</v>
      </c>
      <c r="O198" s="25"/>
      <c r="P198" s="48" t="s">
        <v>241</v>
      </c>
      <c r="Q198" s="25"/>
      <c r="R198" s="25"/>
      <c r="S198" s="19"/>
      <c r="V198" s="110">
        <f t="shared" si="11"/>
        <v>0</v>
      </c>
      <c r="W198" s="110">
        <f>SUM($V$17:V198)-V198+1</f>
        <v>1</v>
      </c>
    </row>
    <row r="199" spans="2:23" ht="13.2" thickBot="1" x14ac:dyDescent="0.35">
      <c r="B199" s="3">
        <v>183</v>
      </c>
      <c r="C199" s="22"/>
      <c r="D199" s="77"/>
      <c r="E199" s="48" t="s">
        <v>125</v>
      </c>
      <c r="F199" s="52"/>
      <c r="G199" s="59"/>
      <c r="H199" s="22"/>
      <c r="I199" s="21"/>
      <c r="J199" s="21"/>
      <c r="K199" s="21"/>
      <c r="L199" s="21"/>
      <c r="M199" s="120">
        <f t="shared" si="9"/>
        <v>0</v>
      </c>
      <c r="N199" s="120">
        <f t="shared" si="10"/>
        <v>0</v>
      </c>
      <c r="O199" s="25"/>
      <c r="P199" s="48" t="s">
        <v>241</v>
      </c>
      <c r="Q199" s="25"/>
      <c r="R199" s="25"/>
      <c r="S199" s="19"/>
      <c r="V199" s="110">
        <f t="shared" si="11"/>
        <v>0</v>
      </c>
      <c r="W199" s="110">
        <f>SUM($V$17:V199)-V199+1</f>
        <v>1</v>
      </c>
    </row>
    <row r="200" spans="2:23" ht="13.2" thickBot="1" x14ac:dyDescent="0.35">
      <c r="B200" s="3">
        <v>184</v>
      </c>
      <c r="C200" s="22"/>
      <c r="D200" s="77"/>
      <c r="E200" s="48" t="s">
        <v>125</v>
      </c>
      <c r="F200" s="52"/>
      <c r="G200" s="59"/>
      <c r="H200" s="22"/>
      <c r="I200" s="21"/>
      <c r="J200" s="21"/>
      <c r="K200" s="21"/>
      <c r="L200" s="21"/>
      <c r="M200" s="120">
        <f t="shared" si="9"/>
        <v>0</v>
      </c>
      <c r="N200" s="120">
        <f t="shared" si="10"/>
        <v>0</v>
      </c>
      <c r="O200" s="25"/>
      <c r="P200" s="48" t="s">
        <v>241</v>
      </c>
      <c r="Q200" s="25"/>
      <c r="R200" s="25"/>
      <c r="S200" s="19"/>
      <c r="V200" s="110">
        <f t="shared" si="11"/>
        <v>0</v>
      </c>
      <c r="W200" s="110">
        <f>SUM($V$17:V200)-V200+1</f>
        <v>1</v>
      </c>
    </row>
    <row r="201" spans="2:23" ht="13.2" thickBot="1" x14ac:dyDescent="0.35">
      <c r="B201" s="3">
        <v>185</v>
      </c>
      <c r="C201" s="22"/>
      <c r="D201" s="77"/>
      <c r="E201" s="48" t="s">
        <v>125</v>
      </c>
      <c r="F201" s="52"/>
      <c r="G201" s="59"/>
      <c r="H201" s="22"/>
      <c r="I201" s="21"/>
      <c r="J201" s="21"/>
      <c r="K201" s="21"/>
      <c r="L201" s="21"/>
      <c r="M201" s="120">
        <f t="shared" si="9"/>
        <v>0</v>
      </c>
      <c r="N201" s="120">
        <f t="shared" si="10"/>
        <v>0</v>
      </c>
      <c r="O201" s="25"/>
      <c r="P201" s="48" t="s">
        <v>241</v>
      </c>
      <c r="Q201" s="25"/>
      <c r="R201" s="25"/>
      <c r="S201" s="19"/>
      <c r="V201" s="110">
        <f t="shared" si="11"/>
        <v>0</v>
      </c>
      <c r="W201" s="110">
        <f>SUM($V$17:V201)-V201+1</f>
        <v>1</v>
      </c>
    </row>
    <row r="202" spans="2:23" ht="13.2" thickBot="1" x14ac:dyDescent="0.35">
      <c r="B202" s="3">
        <v>186</v>
      </c>
      <c r="C202" s="22"/>
      <c r="D202" s="77"/>
      <c r="E202" s="48" t="s">
        <v>125</v>
      </c>
      <c r="F202" s="52"/>
      <c r="G202" s="59"/>
      <c r="H202" s="22"/>
      <c r="I202" s="21"/>
      <c r="J202" s="21"/>
      <c r="K202" s="21"/>
      <c r="L202" s="21"/>
      <c r="M202" s="120">
        <f t="shared" si="9"/>
        <v>0</v>
      </c>
      <c r="N202" s="120">
        <f t="shared" si="10"/>
        <v>0</v>
      </c>
      <c r="O202" s="25"/>
      <c r="P202" s="48" t="s">
        <v>241</v>
      </c>
      <c r="Q202" s="25"/>
      <c r="R202" s="25"/>
      <c r="S202" s="19"/>
      <c r="V202" s="110">
        <f t="shared" si="11"/>
        <v>0</v>
      </c>
      <c r="W202" s="110">
        <f>SUM($V$17:V202)-V202+1</f>
        <v>1</v>
      </c>
    </row>
    <row r="203" spans="2:23" ht="13.2" thickBot="1" x14ac:dyDescent="0.35">
      <c r="B203" s="3">
        <v>187</v>
      </c>
      <c r="C203" s="22"/>
      <c r="D203" s="77"/>
      <c r="E203" s="48" t="s">
        <v>125</v>
      </c>
      <c r="F203" s="52"/>
      <c r="G203" s="59"/>
      <c r="H203" s="22"/>
      <c r="I203" s="21"/>
      <c r="J203" s="21"/>
      <c r="K203" s="21"/>
      <c r="L203" s="21"/>
      <c r="M203" s="120">
        <f t="shared" si="9"/>
        <v>0</v>
      </c>
      <c r="N203" s="120">
        <f t="shared" si="10"/>
        <v>0</v>
      </c>
      <c r="O203" s="25"/>
      <c r="P203" s="48" t="s">
        <v>241</v>
      </c>
      <c r="Q203" s="25"/>
      <c r="R203" s="25"/>
      <c r="S203" s="19"/>
      <c r="V203" s="110">
        <f t="shared" si="11"/>
        <v>0</v>
      </c>
      <c r="W203" s="110">
        <f>SUM($V$17:V203)-V203+1</f>
        <v>1</v>
      </c>
    </row>
    <row r="204" spans="2:23" ht="13.2" thickBot="1" x14ac:dyDescent="0.35">
      <c r="B204" s="3">
        <v>188</v>
      </c>
      <c r="C204" s="22"/>
      <c r="D204" s="77"/>
      <c r="E204" s="48" t="s">
        <v>125</v>
      </c>
      <c r="F204" s="52"/>
      <c r="G204" s="59"/>
      <c r="H204" s="22"/>
      <c r="I204" s="21"/>
      <c r="J204" s="21"/>
      <c r="K204" s="21"/>
      <c r="L204" s="21"/>
      <c r="M204" s="120">
        <f t="shared" si="9"/>
        <v>0</v>
      </c>
      <c r="N204" s="120">
        <f t="shared" si="10"/>
        <v>0</v>
      </c>
      <c r="O204" s="25"/>
      <c r="P204" s="48" t="s">
        <v>241</v>
      </c>
      <c r="Q204" s="25"/>
      <c r="R204" s="25"/>
      <c r="S204" s="19"/>
      <c r="V204" s="110">
        <f t="shared" si="11"/>
        <v>0</v>
      </c>
      <c r="W204" s="110">
        <f>SUM($V$17:V204)-V204+1</f>
        <v>1</v>
      </c>
    </row>
    <row r="205" spans="2:23" ht="13.2" thickBot="1" x14ac:dyDescent="0.35">
      <c r="B205" s="3">
        <v>189</v>
      </c>
      <c r="C205" s="22"/>
      <c r="D205" s="77"/>
      <c r="E205" s="48" t="s">
        <v>125</v>
      </c>
      <c r="F205" s="52"/>
      <c r="G205" s="59"/>
      <c r="H205" s="22"/>
      <c r="I205" s="21"/>
      <c r="J205" s="21"/>
      <c r="K205" s="21"/>
      <c r="L205" s="21"/>
      <c r="M205" s="120">
        <f t="shared" si="9"/>
        <v>0</v>
      </c>
      <c r="N205" s="120">
        <f t="shared" si="10"/>
        <v>0</v>
      </c>
      <c r="O205" s="25"/>
      <c r="P205" s="48" t="s">
        <v>241</v>
      </c>
      <c r="Q205" s="25"/>
      <c r="R205" s="25"/>
      <c r="S205" s="19"/>
      <c r="V205" s="110">
        <f t="shared" si="11"/>
        <v>0</v>
      </c>
      <c r="W205" s="110">
        <f>SUM($V$17:V205)-V205+1</f>
        <v>1</v>
      </c>
    </row>
    <row r="206" spans="2:23" ht="13.2" thickBot="1" x14ac:dyDescent="0.35">
      <c r="B206" s="3">
        <v>190</v>
      </c>
      <c r="C206" s="22"/>
      <c r="D206" s="77"/>
      <c r="E206" s="48" t="s">
        <v>125</v>
      </c>
      <c r="F206" s="52"/>
      <c r="G206" s="59"/>
      <c r="H206" s="22"/>
      <c r="I206" s="21"/>
      <c r="J206" s="21"/>
      <c r="K206" s="21"/>
      <c r="L206" s="21"/>
      <c r="M206" s="120">
        <f t="shared" si="9"/>
        <v>0</v>
      </c>
      <c r="N206" s="120">
        <f t="shared" si="10"/>
        <v>0</v>
      </c>
      <c r="O206" s="25"/>
      <c r="P206" s="48" t="s">
        <v>241</v>
      </c>
      <c r="Q206" s="25"/>
      <c r="R206" s="25"/>
      <c r="S206" s="19"/>
      <c r="V206" s="110">
        <f t="shared" si="11"/>
        <v>0</v>
      </c>
      <c r="W206" s="110">
        <f>SUM($V$17:V206)-V206+1</f>
        <v>1</v>
      </c>
    </row>
    <row r="207" spans="2:23" ht="13.2" thickBot="1" x14ac:dyDescent="0.35">
      <c r="B207" s="3">
        <v>191</v>
      </c>
      <c r="C207" s="22"/>
      <c r="D207" s="77"/>
      <c r="E207" s="48" t="s">
        <v>125</v>
      </c>
      <c r="F207" s="52"/>
      <c r="G207" s="59"/>
      <c r="H207" s="22"/>
      <c r="I207" s="21"/>
      <c r="J207" s="21"/>
      <c r="K207" s="21"/>
      <c r="L207" s="21"/>
      <c r="M207" s="120">
        <f t="shared" si="9"/>
        <v>0</v>
      </c>
      <c r="N207" s="120">
        <f t="shared" si="10"/>
        <v>0</v>
      </c>
      <c r="O207" s="25"/>
      <c r="P207" s="48" t="s">
        <v>241</v>
      </c>
      <c r="Q207" s="25"/>
      <c r="R207" s="25"/>
      <c r="S207" s="19"/>
      <c r="V207" s="110">
        <f t="shared" si="11"/>
        <v>0</v>
      </c>
      <c r="W207" s="110">
        <f>SUM($V$17:V207)-V207+1</f>
        <v>1</v>
      </c>
    </row>
    <row r="208" spans="2:23" ht="13.2" thickBot="1" x14ac:dyDescent="0.35">
      <c r="B208" s="3">
        <v>192</v>
      </c>
      <c r="C208" s="22"/>
      <c r="D208" s="77"/>
      <c r="E208" s="48" t="s">
        <v>125</v>
      </c>
      <c r="F208" s="52"/>
      <c r="G208" s="59"/>
      <c r="H208" s="22"/>
      <c r="I208" s="21"/>
      <c r="J208" s="21"/>
      <c r="K208" s="21"/>
      <c r="L208" s="21"/>
      <c r="M208" s="120">
        <f t="shared" si="9"/>
        <v>0</v>
      </c>
      <c r="N208" s="120">
        <f t="shared" si="10"/>
        <v>0</v>
      </c>
      <c r="O208" s="25"/>
      <c r="P208" s="48" t="s">
        <v>241</v>
      </c>
      <c r="Q208" s="25"/>
      <c r="R208" s="25"/>
      <c r="S208" s="19"/>
      <c r="V208" s="110">
        <f t="shared" si="11"/>
        <v>0</v>
      </c>
      <c r="W208" s="110">
        <f>SUM($V$17:V208)-V208+1</f>
        <v>1</v>
      </c>
    </row>
    <row r="209" spans="2:23" ht="13.2" thickBot="1" x14ac:dyDescent="0.35">
      <c r="B209" s="3">
        <v>193</v>
      </c>
      <c r="C209" s="22"/>
      <c r="D209" s="77"/>
      <c r="E209" s="48" t="s">
        <v>125</v>
      </c>
      <c r="F209" s="52"/>
      <c r="G209" s="59"/>
      <c r="H209" s="22"/>
      <c r="I209" s="21"/>
      <c r="J209" s="21"/>
      <c r="K209" s="21"/>
      <c r="L209" s="21"/>
      <c r="M209" s="120">
        <f t="shared" si="9"/>
        <v>0</v>
      </c>
      <c r="N209" s="120">
        <f t="shared" si="10"/>
        <v>0</v>
      </c>
      <c r="O209" s="25"/>
      <c r="P209" s="48" t="s">
        <v>241</v>
      </c>
      <c r="Q209" s="25"/>
      <c r="R209" s="25"/>
      <c r="S209" s="19"/>
      <c r="V209" s="110">
        <f t="shared" si="11"/>
        <v>0</v>
      </c>
      <c r="W209" s="110">
        <f>SUM($V$17:V209)-V209+1</f>
        <v>1</v>
      </c>
    </row>
    <row r="210" spans="2:23" ht="13.2" thickBot="1" x14ac:dyDescent="0.35">
      <c r="B210" s="3">
        <v>194</v>
      </c>
      <c r="C210" s="22"/>
      <c r="D210" s="77"/>
      <c r="E210" s="48" t="s">
        <v>125</v>
      </c>
      <c r="F210" s="52"/>
      <c r="G210" s="59"/>
      <c r="H210" s="22"/>
      <c r="I210" s="21"/>
      <c r="J210" s="21"/>
      <c r="K210" s="21"/>
      <c r="L210" s="21"/>
      <c r="M210" s="120">
        <f t="shared" ref="M210:M266" si="12">J210*L210/100</f>
        <v>0</v>
      </c>
      <c r="N210" s="120">
        <f t="shared" ref="N210:N266" si="13">M210*K210</f>
        <v>0</v>
      </c>
      <c r="O210" s="25"/>
      <c r="P210" s="48" t="s">
        <v>241</v>
      </c>
      <c r="Q210" s="25"/>
      <c r="R210" s="25"/>
      <c r="S210" s="19"/>
      <c r="V210" s="110">
        <f t="shared" ref="V210:V214" si="14">IF(D210="",0,LEN(D210)-LEN(SUBSTITUTE(D210,";",""))+1)</f>
        <v>0</v>
      </c>
      <c r="W210" s="110">
        <f>SUM($V$17:V210)-V210+1</f>
        <v>1</v>
      </c>
    </row>
    <row r="211" spans="2:23" ht="13.2" thickBot="1" x14ac:dyDescent="0.35">
      <c r="B211" s="3">
        <v>195</v>
      </c>
      <c r="C211" s="22"/>
      <c r="D211" s="77"/>
      <c r="E211" s="48" t="s">
        <v>125</v>
      </c>
      <c r="F211" s="52"/>
      <c r="G211" s="59"/>
      <c r="H211" s="22"/>
      <c r="I211" s="21"/>
      <c r="J211" s="21"/>
      <c r="K211" s="21"/>
      <c r="L211" s="21"/>
      <c r="M211" s="120">
        <f t="shared" si="12"/>
        <v>0</v>
      </c>
      <c r="N211" s="120">
        <f t="shared" si="13"/>
        <v>0</v>
      </c>
      <c r="O211" s="25"/>
      <c r="P211" s="48" t="s">
        <v>241</v>
      </c>
      <c r="Q211" s="25"/>
      <c r="R211" s="25"/>
      <c r="S211" s="19"/>
      <c r="V211" s="110">
        <f t="shared" si="14"/>
        <v>0</v>
      </c>
      <c r="W211" s="110">
        <f>SUM($V$17:V211)-V211+1</f>
        <v>1</v>
      </c>
    </row>
    <row r="212" spans="2:23" ht="13.2" thickBot="1" x14ac:dyDescent="0.35">
      <c r="B212" s="3">
        <v>196</v>
      </c>
      <c r="C212" s="22"/>
      <c r="D212" s="77"/>
      <c r="E212" s="48" t="s">
        <v>125</v>
      </c>
      <c r="F212" s="52"/>
      <c r="G212" s="59"/>
      <c r="H212" s="22"/>
      <c r="I212" s="21"/>
      <c r="J212" s="21"/>
      <c r="K212" s="21"/>
      <c r="L212" s="21"/>
      <c r="M212" s="120">
        <f t="shared" si="12"/>
        <v>0</v>
      </c>
      <c r="N212" s="120">
        <f t="shared" si="13"/>
        <v>0</v>
      </c>
      <c r="O212" s="25"/>
      <c r="P212" s="48" t="s">
        <v>241</v>
      </c>
      <c r="Q212" s="25"/>
      <c r="R212" s="25"/>
      <c r="S212" s="19"/>
      <c r="V212" s="110">
        <f t="shared" si="14"/>
        <v>0</v>
      </c>
      <c r="W212" s="110">
        <f>SUM($V$17:V212)-V212+1</f>
        <v>1</v>
      </c>
    </row>
    <row r="213" spans="2:23" ht="13.2" thickBot="1" x14ac:dyDescent="0.35">
      <c r="B213" s="3">
        <v>197</v>
      </c>
      <c r="C213" s="22"/>
      <c r="D213" s="77"/>
      <c r="E213" s="48" t="s">
        <v>125</v>
      </c>
      <c r="F213" s="52"/>
      <c r="G213" s="59"/>
      <c r="H213" s="22"/>
      <c r="I213" s="21"/>
      <c r="J213" s="21"/>
      <c r="K213" s="21"/>
      <c r="L213" s="21"/>
      <c r="M213" s="120">
        <f t="shared" si="12"/>
        <v>0</v>
      </c>
      <c r="N213" s="120">
        <f t="shared" si="13"/>
        <v>0</v>
      </c>
      <c r="O213" s="25"/>
      <c r="P213" s="48" t="s">
        <v>241</v>
      </c>
      <c r="Q213" s="25"/>
      <c r="R213" s="25"/>
      <c r="S213" s="19"/>
      <c r="V213" s="110">
        <f t="shared" si="14"/>
        <v>0</v>
      </c>
      <c r="W213" s="110">
        <f>SUM($V$17:V213)-V213+1</f>
        <v>1</v>
      </c>
    </row>
    <row r="214" spans="2:23" ht="13.2" thickBot="1" x14ac:dyDescent="0.35">
      <c r="B214" s="3">
        <v>198</v>
      </c>
      <c r="C214" s="22"/>
      <c r="D214" s="77"/>
      <c r="E214" s="48" t="s">
        <v>125</v>
      </c>
      <c r="F214" s="52"/>
      <c r="G214" s="59"/>
      <c r="H214" s="22"/>
      <c r="I214" s="21"/>
      <c r="J214" s="21"/>
      <c r="K214" s="21"/>
      <c r="L214" s="21"/>
      <c r="M214" s="120">
        <f t="shared" si="12"/>
        <v>0</v>
      </c>
      <c r="N214" s="120">
        <f t="shared" si="13"/>
        <v>0</v>
      </c>
      <c r="O214" s="25"/>
      <c r="P214" s="48" t="s">
        <v>241</v>
      </c>
      <c r="Q214" s="25"/>
      <c r="R214" s="25"/>
      <c r="S214" s="19"/>
      <c r="V214" s="110">
        <f t="shared" si="14"/>
        <v>0</v>
      </c>
      <c r="W214" s="110">
        <f>SUM($V$17:V214)-V214+1</f>
        <v>1</v>
      </c>
    </row>
    <row r="215" spans="2:23" ht="13.2" thickBot="1" x14ac:dyDescent="0.35">
      <c r="B215" s="3">
        <v>199</v>
      </c>
      <c r="C215" s="22"/>
      <c r="D215" s="77"/>
      <c r="E215" s="48" t="s">
        <v>125</v>
      </c>
      <c r="F215" s="52"/>
      <c r="G215" s="59"/>
      <c r="H215" s="22"/>
      <c r="I215" s="21"/>
      <c r="J215" s="21"/>
      <c r="K215" s="21"/>
      <c r="L215" s="21"/>
      <c r="M215" s="120">
        <f t="shared" si="12"/>
        <v>0</v>
      </c>
      <c r="N215" s="120">
        <f t="shared" si="13"/>
        <v>0</v>
      </c>
      <c r="O215" s="25"/>
      <c r="P215" s="48" t="s">
        <v>241</v>
      </c>
      <c r="Q215" s="25"/>
      <c r="R215" s="25"/>
      <c r="S215" s="19"/>
      <c r="V215" s="110">
        <f t="shared" ref="V215:V266" si="15">IF(D215="",0,LEN(D215)-LEN(SUBSTITUTE(D215,";",""))+1)</f>
        <v>0</v>
      </c>
      <c r="W215" s="110">
        <f>SUM($V$17:V215)-V215+1</f>
        <v>1</v>
      </c>
    </row>
    <row r="216" spans="2:23" ht="13.2" thickBot="1" x14ac:dyDescent="0.35">
      <c r="B216" s="3">
        <v>200</v>
      </c>
      <c r="C216" s="22"/>
      <c r="D216" s="77"/>
      <c r="E216" s="48" t="s">
        <v>125</v>
      </c>
      <c r="F216" s="52"/>
      <c r="G216" s="59"/>
      <c r="H216" s="22"/>
      <c r="I216" s="21"/>
      <c r="J216" s="21"/>
      <c r="K216" s="21"/>
      <c r="L216" s="21"/>
      <c r="M216" s="120">
        <f t="shared" si="12"/>
        <v>0</v>
      </c>
      <c r="N216" s="120">
        <f t="shared" si="13"/>
        <v>0</v>
      </c>
      <c r="O216" s="25"/>
      <c r="P216" s="48" t="s">
        <v>241</v>
      </c>
      <c r="Q216" s="25"/>
      <c r="R216" s="25"/>
      <c r="S216" s="19"/>
      <c r="V216" s="110">
        <f t="shared" si="15"/>
        <v>0</v>
      </c>
      <c r="W216" s="110">
        <f>SUM($V$17:V216)-V216+1</f>
        <v>1</v>
      </c>
    </row>
    <row r="217" spans="2:23" ht="13.2" thickBot="1" x14ac:dyDescent="0.35">
      <c r="B217" s="3">
        <v>201</v>
      </c>
      <c r="C217" s="22"/>
      <c r="D217" s="77"/>
      <c r="E217" s="48" t="s">
        <v>125</v>
      </c>
      <c r="F217" s="52"/>
      <c r="G217" s="59"/>
      <c r="H217" s="22"/>
      <c r="I217" s="21"/>
      <c r="J217" s="21"/>
      <c r="K217" s="21"/>
      <c r="L217" s="21"/>
      <c r="M217" s="120">
        <f t="shared" si="12"/>
        <v>0</v>
      </c>
      <c r="N217" s="120">
        <f t="shared" si="13"/>
        <v>0</v>
      </c>
      <c r="O217" s="25"/>
      <c r="P217" s="48" t="s">
        <v>241</v>
      </c>
      <c r="Q217" s="25"/>
      <c r="R217" s="25"/>
      <c r="S217" s="19"/>
      <c r="V217" s="110">
        <f t="shared" si="15"/>
        <v>0</v>
      </c>
      <c r="W217" s="110">
        <f>SUM($V$17:V217)-V217+1</f>
        <v>1</v>
      </c>
    </row>
    <row r="218" spans="2:23" ht="13.2" thickBot="1" x14ac:dyDescent="0.35">
      <c r="B218" s="3">
        <v>202</v>
      </c>
      <c r="C218" s="22"/>
      <c r="D218" s="77"/>
      <c r="E218" s="48" t="s">
        <v>125</v>
      </c>
      <c r="F218" s="52"/>
      <c r="G218" s="59"/>
      <c r="H218" s="22"/>
      <c r="I218" s="21"/>
      <c r="J218" s="21"/>
      <c r="K218" s="21"/>
      <c r="L218" s="21"/>
      <c r="M218" s="120">
        <f t="shared" si="12"/>
        <v>0</v>
      </c>
      <c r="N218" s="120">
        <f t="shared" si="13"/>
        <v>0</v>
      </c>
      <c r="O218" s="25"/>
      <c r="P218" s="48" t="s">
        <v>241</v>
      </c>
      <c r="Q218" s="25"/>
      <c r="R218" s="25"/>
      <c r="S218" s="19"/>
      <c r="V218" s="110">
        <f t="shared" si="15"/>
        <v>0</v>
      </c>
      <c r="W218" s="110">
        <f>SUM($V$17:V218)-V218+1</f>
        <v>1</v>
      </c>
    </row>
    <row r="219" spans="2:23" ht="13.2" thickBot="1" x14ac:dyDescent="0.35">
      <c r="B219" s="3">
        <v>203</v>
      </c>
      <c r="C219" s="22"/>
      <c r="D219" s="77"/>
      <c r="E219" s="48" t="s">
        <v>125</v>
      </c>
      <c r="F219" s="52"/>
      <c r="G219" s="59"/>
      <c r="H219" s="22"/>
      <c r="I219" s="21"/>
      <c r="J219" s="21"/>
      <c r="K219" s="21"/>
      <c r="L219" s="21"/>
      <c r="M219" s="120">
        <f t="shared" si="12"/>
        <v>0</v>
      </c>
      <c r="N219" s="120">
        <f t="shared" si="13"/>
        <v>0</v>
      </c>
      <c r="O219" s="25"/>
      <c r="P219" s="48" t="s">
        <v>241</v>
      </c>
      <c r="Q219" s="25"/>
      <c r="R219" s="25"/>
      <c r="S219" s="19"/>
      <c r="V219" s="110">
        <f t="shared" si="15"/>
        <v>0</v>
      </c>
      <c r="W219" s="110">
        <f>SUM($V$17:V219)-V219+1</f>
        <v>1</v>
      </c>
    </row>
    <row r="220" spans="2:23" ht="13.2" thickBot="1" x14ac:dyDescent="0.35">
      <c r="B220" s="3">
        <v>204</v>
      </c>
      <c r="C220" s="22"/>
      <c r="D220" s="77"/>
      <c r="E220" s="48" t="s">
        <v>125</v>
      </c>
      <c r="F220" s="52"/>
      <c r="G220" s="59"/>
      <c r="H220" s="22"/>
      <c r="I220" s="21"/>
      <c r="J220" s="21"/>
      <c r="K220" s="21"/>
      <c r="L220" s="21"/>
      <c r="M220" s="120">
        <f t="shared" si="12"/>
        <v>0</v>
      </c>
      <c r="N220" s="120">
        <f t="shared" si="13"/>
        <v>0</v>
      </c>
      <c r="O220" s="25"/>
      <c r="P220" s="48" t="s">
        <v>241</v>
      </c>
      <c r="Q220" s="25"/>
      <c r="R220" s="25"/>
      <c r="S220" s="19"/>
      <c r="V220" s="110">
        <f t="shared" si="15"/>
        <v>0</v>
      </c>
      <c r="W220" s="110">
        <f>SUM($V$17:V220)-V220+1</f>
        <v>1</v>
      </c>
    </row>
    <row r="221" spans="2:23" ht="13.2" thickBot="1" x14ac:dyDescent="0.35">
      <c r="B221" s="3">
        <v>205</v>
      </c>
      <c r="C221" s="22"/>
      <c r="D221" s="77"/>
      <c r="E221" s="48" t="s">
        <v>125</v>
      </c>
      <c r="F221" s="52"/>
      <c r="G221" s="59"/>
      <c r="H221" s="22"/>
      <c r="I221" s="21"/>
      <c r="J221" s="21"/>
      <c r="K221" s="21"/>
      <c r="L221" s="21"/>
      <c r="M221" s="120">
        <f t="shared" si="12"/>
        <v>0</v>
      </c>
      <c r="N221" s="120">
        <f t="shared" si="13"/>
        <v>0</v>
      </c>
      <c r="O221" s="25"/>
      <c r="P221" s="48" t="s">
        <v>241</v>
      </c>
      <c r="Q221" s="25"/>
      <c r="R221" s="25"/>
      <c r="S221" s="19"/>
      <c r="V221" s="110">
        <f t="shared" si="15"/>
        <v>0</v>
      </c>
      <c r="W221" s="110">
        <f>SUM($V$17:V221)-V221+1</f>
        <v>1</v>
      </c>
    </row>
    <row r="222" spans="2:23" ht="13.2" thickBot="1" x14ac:dyDescent="0.35">
      <c r="B222" s="3">
        <v>206</v>
      </c>
      <c r="C222" s="22"/>
      <c r="D222" s="77"/>
      <c r="E222" s="48" t="s">
        <v>125</v>
      </c>
      <c r="F222" s="52"/>
      <c r="G222" s="59"/>
      <c r="H222" s="22"/>
      <c r="I222" s="21"/>
      <c r="J222" s="21"/>
      <c r="K222" s="21"/>
      <c r="L222" s="21"/>
      <c r="M222" s="120">
        <f t="shared" si="12"/>
        <v>0</v>
      </c>
      <c r="N222" s="120">
        <f t="shared" si="13"/>
        <v>0</v>
      </c>
      <c r="O222" s="25"/>
      <c r="P222" s="48" t="s">
        <v>241</v>
      </c>
      <c r="Q222" s="25"/>
      <c r="R222" s="25"/>
      <c r="S222" s="19"/>
      <c r="V222" s="110">
        <f t="shared" si="15"/>
        <v>0</v>
      </c>
      <c r="W222" s="110">
        <f>SUM($V$17:V222)-V222+1</f>
        <v>1</v>
      </c>
    </row>
    <row r="223" spans="2:23" ht="13.2" thickBot="1" x14ac:dyDescent="0.35">
      <c r="B223" s="3">
        <v>207</v>
      </c>
      <c r="C223" s="22"/>
      <c r="D223" s="77"/>
      <c r="E223" s="48" t="s">
        <v>125</v>
      </c>
      <c r="F223" s="52"/>
      <c r="G223" s="59"/>
      <c r="H223" s="22"/>
      <c r="I223" s="21"/>
      <c r="J223" s="21"/>
      <c r="K223" s="21"/>
      <c r="L223" s="21"/>
      <c r="M223" s="120">
        <f t="shared" si="12"/>
        <v>0</v>
      </c>
      <c r="N223" s="120">
        <f t="shared" si="13"/>
        <v>0</v>
      </c>
      <c r="O223" s="25"/>
      <c r="P223" s="48" t="s">
        <v>241</v>
      </c>
      <c r="Q223" s="25"/>
      <c r="R223" s="25"/>
      <c r="S223" s="19"/>
      <c r="V223" s="110">
        <f t="shared" si="15"/>
        <v>0</v>
      </c>
      <c r="W223" s="110">
        <f>SUM($V$17:V223)-V223+1</f>
        <v>1</v>
      </c>
    </row>
    <row r="224" spans="2:23" ht="13.2" thickBot="1" x14ac:dyDescent="0.35">
      <c r="B224" s="3">
        <v>208</v>
      </c>
      <c r="C224" s="22"/>
      <c r="D224" s="77"/>
      <c r="E224" s="48" t="s">
        <v>125</v>
      </c>
      <c r="F224" s="52"/>
      <c r="G224" s="59"/>
      <c r="H224" s="22"/>
      <c r="I224" s="21"/>
      <c r="J224" s="21"/>
      <c r="K224" s="21"/>
      <c r="L224" s="21"/>
      <c r="M224" s="120">
        <f t="shared" si="12"/>
        <v>0</v>
      </c>
      <c r="N224" s="120">
        <f t="shared" si="13"/>
        <v>0</v>
      </c>
      <c r="O224" s="25"/>
      <c r="P224" s="48" t="s">
        <v>241</v>
      </c>
      <c r="Q224" s="25"/>
      <c r="R224" s="25"/>
      <c r="S224" s="19"/>
      <c r="V224" s="110">
        <f t="shared" si="15"/>
        <v>0</v>
      </c>
      <c r="W224" s="110">
        <f>SUM($V$17:V224)-V224+1</f>
        <v>1</v>
      </c>
    </row>
    <row r="225" spans="2:23" ht="13.2" thickBot="1" x14ac:dyDescent="0.35">
      <c r="B225" s="3">
        <v>209</v>
      </c>
      <c r="C225" s="22"/>
      <c r="D225" s="77"/>
      <c r="E225" s="48" t="s">
        <v>125</v>
      </c>
      <c r="F225" s="52"/>
      <c r="G225" s="59"/>
      <c r="H225" s="22"/>
      <c r="I225" s="21"/>
      <c r="J225" s="21"/>
      <c r="K225" s="21"/>
      <c r="L225" s="21"/>
      <c r="M225" s="120">
        <f t="shared" si="12"/>
        <v>0</v>
      </c>
      <c r="N225" s="120">
        <f t="shared" si="13"/>
        <v>0</v>
      </c>
      <c r="O225" s="25"/>
      <c r="P225" s="48" t="s">
        <v>241</v>
      </c>
      <c r="Q225" s="25"/>
      <c r="R225" s="25"/>
      <c r="S225" s="19"/>
      <c r="V225" s="110">
        <f t="shared" si="15"/>
        <v>0</v>
      </c>
      <c r="W225" s="110">
        <f>SUM($V$17:V225)-V225+1</f>
        <v>1</v>
      </c>
    </row>
    <row r="226" spans="2:23" ht="13.2" thickBot="1" x14ac:dyDescent="0.35">
      <c r="B226" s="3">
        <v>210</v>
      </c>
      <c r="C226" s="22"/>
      <c r="D226" s="77"/>
      <c r="E226" s="48" t="s">
        <v>125</v>
      </c>
      <c r="F226" s="52"/>
      <c r="G226" s="59"/>
      <c r="H226" s="22"/>
      <c r="I226" s="21"/>
      <c r="J226" s="21"/>
      <c r="K226" s="21"/>
      <c r="L226" s="21"/>
      <c r="M226" s="120">
        <f t="shared" si="12"/>
        <v>0</v>
      </c>
      <c r="N226" s="120">
        <f t="shared" si="13"/>
        <v>0</v>
      </c>
      <c r="O226" s="25"/>
      <c r="P226" s="48" t="s">
        <v>241</v>
      </c>
      <c r="Q226" s="25"/>
      <c r="R226" s="25"/>
      <c r="S226" s="19"/>
      <c r="V226" s="110">
        <f t="shared" si="15"/>
        <v>0</v>
      </c>
      <c r="W226" s="110">
        <f>SUM($V$17:V226)-V226+1</f>
        <v>1</v>
      </c>
    </row>
    <row r="227" spans="2:23" ht="13.2" thickBot="1" x14ac:dyDescent="0.35">
      <c r="B227" s="3">
        <v>211</v>
      </c>
      <c r="C227" s="22"/>
      <c r="D227" s="77"/>
      <c r="E227" s="48" t="s">
        <v>125</v>
      </c>
      <c r="F227" s="52"/>
      <c r="G227" s="59"/>
      <c r="H227" s="22"/>
      <c r="I227" s="21"/>
      <c r="J227" s="21"/>
      <c r="K227" s="21"/>
      <c r="L227" s="21"/>
      <c r="M227" s="120">
        <f t="shared" si="12"/>
        <v>0</v>
      </c>
      <c r="N227" s="120">
        <f t="shared" si="13"/>
        <v>0</v>
      </c>
      <c r="O227" s="25"/>
      <c r="P227" s="48" t="s">
        <v>241</v>
      </c>
      <c r="Q227" s="25"/>
      <c r="R227" s="25"/>
      <c r="S227" s="19"/>
      <c r="V227" s="110">
        <f t="shared" si="15"/>
        <v>0</v>
      </c>
      <c r="W227" s="110">
        <f>SUM($V$17:V227)-V227+1</f>
        <v>1</v>
      </c>
    </row>
    <row r="228" spans="2:23" ht="13.2" thickBot="1" x14ac:dyDescent="0.35">
      <c r="B228" s="3">
        <v>212</v>
      </c>
      <c r="C228" s="22"/>
      <c r="D228" s="77"/>
      <c r="E228" s="48" t="s">
        <v>125</v>
      </c>
      <c r="F228" s="52"/>
      <c r="G228" s="59"/>
      <c r="H228" s="22"/>
      <c r="I228" s="21"/>
      <c r="J228" s="21"/>
      <c r="K228" s="21"/>
      <c r="L228" s="21"/>
      <c r="M228" s="120">
        <f t="shared" si="12"/>
        <v>0</v>
      </c>
      <c r="N228" s="120">
        <f t="shared" si="13"/>
        <v>0</v>
      </c>
      <c r="O228" s="25"/>
      <c r="P228" s="48" t="s">
        <v>241</v>
      </c>
      <c r="Q228" s="25"/>
      <c r="R228" s="25"/>
      <c r="S228" s="19"/>
      <c r="V228" s="110">
        <f t="shared" si="15"/>
        <v>0</v>
      </c>
      <c r="W228" s="110">
        <f>SUM($V$17:V228)-V228+1</f>
        <v>1</v>
      </c>
    </row>
    <row r="229" spans="2:23" ht="13.2" thickBot="1" x14ac:dyDescent="0.35">
      <c r="B229" s="3">
        <v>213</v>
      </c>
      <c r="C229" s="22"/>
      <c r="D229" s="77"/>
      <c r="E229" s="48" t="s">
        <v>125</v>
      </c>
      <c r="F229" s="52"/>
      <c r="G229" s="59"/>
      <c r="H229" s="22"/>
      <c r="I229" s="21"/>
      <c r="J229" s="21"/>
      <c r="K229" s="21"/>
      <c r="L229" s="21"/>
      <c r="M229" s="120">
        <f t="shared" si="12"/>
        <v>0</v>
      </c>
      <c r="N229" s="120">
        <f t="shared" si="13"/>
        <v>0</v>
      </c>
      <c r="O229" s="25"/>
      <c r="P229" s="48" t="s">
        <v>241</v>
      </c>
      <c r="Q229" s="25"/>
      <c r="R229" s="25"/>
      <c r="S229" s="19"/>
      <c r="V229" s="110">
        <f t="shared" si="15"/>
        <v>0</v>
      </c>
      <c r="W229" s="110">
        <f>SUM($V$17:V229)-V229+1</f>
        <v>1</v>
      </c>
    </row>
    <row r="230" spans="2:23" ht="13.2" thickBot="1" x14ac:dyDescent="0.35">
      <c r="B230" s="3">
        <v>214</v>
      </c>
      <c r="C230" s="22"/>
      <c r="D230" s="77"/>
      <c r="E230" s="48" t="s">
        <v>125</v>
      </c>
      <c r="F230" s="52"/>
      <c r="G230" s="59"/>
      <c r="H230" s="22"/>
      <c r="I230" s="21"/>
      <c r="J230" s="21"/>
      <c r="K230" s="21"/>
      <c r="L230" s="21"/>
      <c r="M230" s="120">
        <f t="shared" si="12"/>
        <v>0</v>
      </c>
      <c r="N230" s="120">
        <f t="shared" si="13"/>
        <v>0</v>
      </c>
      <c r="O230" s="25"/>
      <c r="P230" s="48" t="s">
        <v>241</v>
      </c>
      <c r="Q230" s="25"/>
      <c r="R230" s="25"/>
      <c r="S230" s="19"/>
      <c r="V230" s="110">
        <f t="shared" si="15"/>
        <v>0</v>
      </c>
      <c r="W230" s="110">
        <f>SUM($V$17:V230)-V230+1</f>
        <v>1</v>
      </c>
    </row>
    <row r="231" spans="2:23" ht="13.2" thickBot="1" x14ac:dyDescent="0.35">
      <c r="B231" s="3">
        <v>215</v>
      </c>
      <c r="C231" s="22"/>
      <c r="D231" s="77"/>
      <c r="E231" s="48" t="s">
        <v>125</v>
      </c>
      <c r="F231" s="52"/>
      <c r="G231" s="59"/>
      <c r="H231" s="22"/>
      <c r="I231" s="21"/>
      <c r="J231" s="21"/>
      <c r="K231" s="21"/>
      <c r="L231" s="21"/>
      <c r="M231" s="120">
        <f t="shared" si="12"/>
        <v>0</v>
      </c>
      <c r="N231" s="120">
        <f t="shared" si="13"/>
        <v>0</v>
      </c>
      <c r="O231" s="25"/>
      <c r="P231" s="48" t="s">
        <v>241</v>
      </c>
      <c r="Q231" s="25"/>
      <c r="R231" s="25"/>
      <c r="S231" s="19"/>
      <c r="V231" s="110">
        <f t="shared" si="15"/>
        <v>0</v>
      </c>
      <c r="W231" s="110">
        <f>SUM($V$17:V231)-V231+1</f>
        <v>1</v>
      </c>
    </row>
    <row r="232" spans="2:23" ht="13.2" thickBot="1" x14ac:dyDescent="0.35">
      <c r="B232" s="3">
        <v>216</v>
      </c>
      <c r="C232" s="22"/>
      <c r="D232" s="77"/>
      <c r="E232" s="48" t="s">
        <v>125</v>
      </c>
      <c r="F232" s="52"/>
      <c r="G232" s="59"/>
      <c r="H232" s="22"/>
      <c r="I232" s="21"/>
      <c r="J232" s="21"/>
      <c r="K232" s="21"/>
      <c r="L232" s="21"/>
      <c r="M232" s="120">
        <f t="shared" si="12"/>
        <v>0</v>
      </c>
      <c r="N232" s="120">
        <f t="shared" si="13"/>
        <v>0</v>
      </c>
      <c r="O232" s="25"/>
      <c r="P232" s="48" t="s">
        <v>241</v>
      </c>
      <c r="Q232" s="25"/>
      <c r="R232" s="25"/>
      <c r="S232" s="19"/>
      <c r="V232" s="110">
        <f t="shared" si="15"/>
        <v>0</v>
      </c>
      <c r="W232" s="110">
        <f>SUM($V$17:V232)-V232+1</f>
        <v>1</v>
      </c>
    </row>
    <row r="233" spans="2:23" ht="13.2" thickBot="1" x14ac:dyDescent="0.35">
      <c r="B233" s="3">
        <v>217</v>
      </c>
      <c r="C233" s="22"/>
      <c r="D233" s="77"/>
      <c r="E233" s="48" t="s">
        <v>125</v>
      </c>
      <c r="F233" s="52"/>
      <c r="G233" s="59"/>
      <c r="H233" s="22"/>
      <c r="I233" s="21"/>
      <c r="J233" s="21"/>
      <c r="K233" s="21"/>
      <c r="L233" s="21"/>
      <c r="M233" s="120">
        <f t="shared" si="12"/>
        <v>0</v>
      </c>
      <c r="N233" s="120">
        <f t="shared" si="13"/>
        <v>0</v>
      </c>
      <c r="O233" s="25"/>
      <c r="P233" s="48" t="s">
        <v>241</v>
      </c>
      <c r="Q233" s="25"/>
      <c r="R233" s="25"/>
      <c r="S233" s="19"/>
      <c r="V233" s="110">
        <f t="shared" si="15"/>
        <v>0</v>
      </c>
      <c r="W233" s="110">
        <f>SUM($V$17:V233)-V233+1</f>
        <v>1</v>
      </c>
    </row>
    <row r="234" spans="2:23" ht="13.2" thickBot="1" x14ac:dyDescent="0.35">
      <c r="B234" s="3">
        <v>218</v>
      </c>
      <c r="C234" s="22"/>
      <c r="D234" s="77"/>
      <c r="E234" s="48" t="s">
        <v>125</v>
      </c>
      <c r="F234" s="52"/>
      <c r="G234" s="59"/>
      <c r="H234" s="22"/>
      <c r="I234" s="21"/>
      <c r="J234" s="21"/>
      <c r="K234" s="21"/>
      <c r="L234" s="21"/>
      <c r="M234" s="120">
        <f t="shared" si="12"/>
        <v>0</v>
      </c>
      <c r="N234" s="120">
        <f t="shared" si="13"/>
        <v>0</v>
      </c>
      <c r="O234" s="25"/>
      <c r="P234" s="48" t="s">
        <v>241</v>
      </c>
      <c r="Q234" s="25"/>
      <c r="R234" s="25"/>
      <c r="S234" s="19"/>
      <c r="V234" s="110">
        <f t="shared" si="15"/>
        <v>0</v>
      </c>
      <c r="W234" s="110">
        <f>SUM($V$17:V234)-V234+1</f>
        <v>1</v>
      </c>
    </row>
    <row r="235" spans="2:23" ht="13.2" thickBot="1" x14ac:dyDescent="0.35">
      <c r="B235" s="3">
        <v>219</v>
      </c>
      <c r="C235" s="22"/>
      <c r="D235" s="77"/>
      <c r="E235" s="48" t="s">
        <v>125</v>
      </c>
      <c r="F235" s="52"/>
      <c r="G235" s="59"/>
      <c r="H235" s="22"/>
      <c r="I235" s="21"/>
      <c r="J235" s="21"/>
      <c r="K235" s="21"/>
      <c r="L235" s="21"/>
      <c r="M235" s="120">
        <f t="shared" si="12"/>
        <v>0</v>
      </c>
      <c r="N235" s="120">
        <f t="shared" si="13"/>
        <v>0</v>
      </c>
      <c r="O235" s="25"/>
      <c r="P235" s="48" t="s">
        <v>241</v>
      </c>
      <c r="Q235" s="25"/>
      <c r="R235" s="25"/>
      <c r="S235" s="19"/>
      <c r="V235" s="110">
        <f t="shared" si="15"/>
        <v>0</v>
      </c>
      <c r="W235" s="110">
        <f>SUM($V$17:V235)-V235+1</f>
        <v>1</v>
      </c>
    </row>
    <row r="236" spans="2:23" ht="13.2" thickBot="1" x14ac:dyDescent="0.35">
      <c r="B236" s="3">
        <v>220</v>
      </c>
      <c r="C236" s="22"/>
      <c r="D236" s="77"/>
      <c r="E236" s="48" t="s">
        <v>125</v>
      </c>
      <c r="F236" s="52"/>
      <c r="G236" s="59"/>
      <c r="H236" s="22"/>
      <c r="I236" s="21"/>
      <c r="J236" s="21"/>
      <c r="K236" s="21"/>
      <c r="L236" s="21"/>
      <c r="M236" s="120">
        <f t="shared" si="12"/>
        <v>0</v>
      </c>
      <c r="N236" s="120">
        <f t="shared" si="13"/>
        <v>0</v>
      </c>
      <c r="O236" s="25"/>
      <c r="P236" s="48" t="s">
        <v>241</v>
      </c>
      <c r="Q236" s="25"/>
      <c r="R236" s="25"/>
      <c r="S236" s="19"/>
      <c r="V236" s="110">
        <f t="shared" si="15"/>
        <v>0</v>
      </c>
      <c r="W236" s="110">
        <f>SUM($V$17:V236)-V236+1</f>
        <v>1</v>
      </c>
    </row>
    <row r="237" spans="2:23" ht="13.2" thickBot="1" x14ac:dyDescent="0.35">
      <c r="B237" s="3">
        <v>221</v>
      </c>
      <c r="C237" s="22"/>
      <c r="D237" s="77"/>
      <c r="E237" s="48" t="s">
        <v>125</v>
      </c>
      <c r="F237" s="52"/>
      <c r="G237" s="59"/>
      <c r="H237" s="22"/>
      <c r="I237" s="21"/>
      <c r="J237" s="21"/>
      <c r="K237" s="21"/>
      <c r="L237" s="21"/>
      <c r="M237" s="120">
        <f t="shared" si="12"/>
        <v>0</v>
      </c>
      <c r="N237" s="120">
        <f t="shared" si="13"/>
        <v>0</v>
      </c>
      <c r="O237" s="25"/>
      <c r="P237" s="48" t="s">
        <v>241</v>
      </c>
      <c r="Q237" s="25"/>
      <c r="R237" s="25"/>
      <c r="S237" s="19"/>
      <c r="V237" s="110">
        <f t="shared" si="15"/>
        <v>0</v>
      </c>
      <c r="W237" s="110">
        <f>SUM($V$17:V237)-V237+1</f>
        <v>1</v>
      </c>
    </row>
    <row r="238" spans="2:23" ht="13.2" thickBot="1" x14ac:dyDescent="0.35">
      <c r="B238" s="3">
        <v>222</v>
      </c>
      <c r="C238" s="22"/>
      <c r="D238" s="77"/>
      <c r="E238" s="48" t="s">
        <v>125</v>
      </c>
      <c r="F238" s="52"/>
      <c r="G238" s="59"/>
      <c r="H238" s="22"/>
      <c r="I238" s="21"/>
      <c r="J238" s="21"/>
      <c r="K238" s="21"/>
      <c r="L238" s="21"/>
      <c r="M238" s="120">
        <f t="shared" si="12"/>
        <v>0</v>
      </c>
      <c r="N238" s="120">
        <f t="shared" si="13"/>
        <v>0</v>
      </c>
      <c r="O238" s="25"/>
      <c r="P238" s="48" t="s">
        <v>241</v>
      </c>
      <c r="Q238" s="25"/>
      <c r="R238" s="25"/>
      <c r="S238" s="19"/>
      <c r="V238" s="110">
        <f t="shared" si="15"/>
        <v>0</v>
      </c>
      <c r="W238" s="110">
        <f>SUM($V$17:V238)-V238+1</f>
        <v>1</v>
      </c>
    </row>
    <row r="239" spans="2:23" ht="13.2" thickBot="1" x14ac:dyDescent="0.35">
      <c r="B239" s="3">
        <v>223</v>
      </c>
      <c r="C239" s="22"/>
      <c r="D239" s="77"/>
      <c r="E239" s="48" t="s">
        <v>125</v>
      </c>
      <c r="F239" s="52"/>
      <c r="G239" s="59"/>
      <c r="H239" s="22"/>
      <c r="I239" s="21"/>
      <c r="J239" s="21"/>
      <c r="K239" s="21"/>
      <c r="L239" s="21"/>
      <c r="M239" s="120">
        <f t="shared" si="12"/>
        <v>0</v>
      </c>
      <c r="N239" s="120">
        <f t="shared" si="13"/>
        <v>0</v>
      </c>
      <c r="O239" s="25"/>
      <c r="P239" s="48" t="s">
        <v>241</v>
      </c>
      <c r="Q239" s="25"/>
      <c r="R239" s="25"/>
      <c r="S239" s="19"/>
      <c r="V239" s="110">
        <f t="shared" si="15"/>
        <v>0</v>
      </c>
      <c r="W239" s="110">
        <f>SUM($V$17:V239)-V239+1</f>
        <v>1</v>
      </c>
    </row>
    <row r="240" spans="2:23" ht="13.2" thickBot="1" x14ac:dyDescent="0.35">
      <c r="B240" s="3">
        <v>224</v>
      </c>
      <c r="C240" s="22"/>
      <c r="D240" s="77"/>
      <c r="E240" s="48" t="s">
        <v>125</v>
      </c>
      <c r="F240" s="52"/>
      <c r="G240" s="59"/>
      <c r="H240" s="22"/>
      <c r="I240" s="21"/>
      <c r="J240" s="21"/>
      <c r="K240" s="21"/>
      <c r="L240" s="21"/>
      <c r="M240" s="120">
        <f t="shared" si="12"/>
        <v>0</v>
      </c>
      <c r="N240" s="120">
        <f t="shared" si="13"/>
        <v>0</v>
      </c>
      <c r="O240" s="25"/>
      <c r="P240" s="48" t="s">
        <v>241</v>
      </c>
      <c r="Q240" s="25"/>
      <c r="R240" s="25"/>
      <c r="S240" s="19"/>
      <c r="V240" s="110">
        <f t="shared" si="15"/>
        <v>0</v>
      </c>
      <c r="W240" s="110">
        <f>SUM($V$17:V240)-V240+1</f>
        <v>1</v>
      </c>
    </row>
    <row r="241" spans="2:23" ht="13.2" thickBot="1" x14ac:dyDescent="0.35">
      <c r="B241" s="3">
        <v>225</v>
      </c>
      <c r="C241" s="22"/>
      <c r="D241" s="77"/>
      <c r="E241" s="48" t="s">
        <v>125</v>
      </c>
      <c r="F241" s="52"/>
      <c r="G241" s="59"/>
      <c r="H241" s="22"/>
      <c r="I241" s="21"/>
      <c r="J241" s="21"/>
      <c r="K241" s="21"/>
      <c r="L241" s="21"/>
      <c r="M241" s="120">
        <f t="shared" si="12"/>
        <v>0</v>
      </c>
      <c r="N241" s="120">
        <f t="shared" si="13"/>
        <v>0</v>
      </c>
      <c r="O241" s="25"/>
      <c r="P241" s="48" t="s">
        <v>241</v>
      </c>
      <c r="Q241" s="25"/>
      <c r="R241" s="25"/>
      <c r="S241" s="19"/>
      <c r="V241" s="110">
        <f t="shared" si="15"/>
        <v>0</v>
      </c>
      <c r="W241" s="110">
        <f>SUM($V$17:V241)-V241+1</f>
        <v>1</v>
      </c>
    </row>
    <row r="242" spans="2:23" ht="13.2" thickBot="1" x14ac:dyDescent="0.35">
      <c r="B242" s="3">
        <v>226</v>
      </c>
      <c r="C242" s="22"/>
      <c r="D242" s="77"/>
      <c r="E242" s="48" t="s">
        <v>125</v>
      </c>
      <c r="F242" s="52"/>
      <c r="G242" s="59"/>
      <c r="H242" s="22"/>
      <c r="I242" s="21"/>
      <c r="J242" s="21"/>
      <c r="K242" s="21"/>
      <c r="L242" s="21"/>
      <c r="M242" s="120">
        <f t="shared" si="12"/>
        <v>0</v>
      </c>
      <c r="N242" s="120">
        <f t="shared" si="13"/>
        <v>0</v>
      </c>
      <c r="O242" s="25"/>
      <c r="P242" s="48" t="s">
        <v>241</v>
      </c>
      <c r="Q242" s="25"/>
      <c r="R242" s="25"/>
      <c r="S242" s="19"/>
      <c r="V242" s="110">
        <f t="shared" si="15"/>
        <v>0</v>
      </c>
      <c r="W242" s="110">
        <f>SUM($V$17:V242)-V242+1</f>
        <v>1</v>
      </c>
    </row>
    <row r="243" spans="2:23" ht="13.2" thickBot="1" x14ac:dyDescent="0.35">
      <c r="B243" s="3">
        <v>227</v>
      </c>
      <c r="C243" s="22"/>
      <c r="D243" s="77"/>
      <c r="E243" s="48" t="s">
        <v>125</v>
      </c>
      <c r="F243" s="52"/>
      <c r="G243" s="59"/>
      <c r="H243" s="22"/>
      <c r="I243" s="21"/>
      <c r="J243" s="21"/>
      <c r="K243" s="21"/>
      <c r="L243" s="21"/>
      <c r="M243" s="120">
        <f t="shared" si="12"/>
        <v>0</v>
      </c>
      <c r="N243" s="120">
        <f t="shared" si="13"/>
        <v>0</v>
      </c>
      <c r="O243" s="25"/>
      <c r="P243" s="48" t="s">
        <v>241</v>
      </c>
      <c r="Q243" s="25"/>
      <c r="R243" s="25"/>
      <c r="S243" s="19"/>
      <c r="V243" s="110">
        <f t="shared" si="15"/>
        <v>0</v>
      </c>
      <c r="W243" s="110">
        <f>SUM($V$17:V243)-V243+1</f>
        <v>1</v>
      </c>
    </row>
    <row r="244" spans="2:23" ht="13.2" thickBot="1" x14ac:dyDescent="0.35">
      <c r="B244" s="3">
        <v>228</v>
      </c>
      <c r="C244" s="22"/>
      <c r="D244" s="77"/>
      <c r="E244" s="48" t="s">
        <v>125</v>
      </c>
      <c r="F244" s="52"/>
      <c r="G244" s="59"/>
      <c r="H244" s="22"/>
      <c r="I244" s="21"/>
      <c r="J244" s="21"/>
      <c r="K244" s="21"/>
      <c r="L244" s="21"/>
      <c r="M244" s="120">
        <f t="shared" si="12"/>
        <v>0</v>
      </c>
      <c r="N244" s="120">
        <f t="shared" si="13"/>
        <v>0</v>
      </c>
      <c r="O244" s="25"/>
      <c r="P244" s="48" t="s">
        <v>241</v>
      </c>
      <c r="Q244" s="25"/>
      <c r="R244" s="25"/>
      <c r="S244" s="19"/>
      <c r="V244" s="110">
        <f t="shared" si="15"/>
        <v>0</v>
      </c>
      <c r="W244" s="110">
        <f>SUM($V$17:V244)-V244+1</f>
        <v>1</v>
      </c>
    </row>
    <row r="245" spans="2:23" ht="13.2" thickBot="1" x14ac:dyDescent="0.35">
      <c r="B245" s="3">
        <v>229</v>
      </c>
      <c r="C245" s="22"/>
      <c r="D245" s="77"/>
      <c r="E245" s="48" t="s">
        <v>125</v>
      </c>
      <c r="F245" s="52"/>
      <c r="G245" s="59"/>
      <c r="H245" s="22"/>
      <c r="I245" s="21"/>
      <c r="J245" s="21"/>
      <c r="K245" s="21"/>
      <c r="L245" s="21"/>
      <c r="M245" s="120">
        <f t="shared" si="12"/>
        <v>0</v>
      </c>
      <c r="N245" s="120">
        <f t="shared" si="13"/>
        <v>0</v>
      </c>
      <c r="O245" s="25"/>
      <c r="P245" s="48" t="s">
        <v>241</v>
      </c>
      <c r="Q245" s="25"/>
      <c r="R245" s="25"/>
      <c r="S245" s="19"/>
      <c r="V245" s="110">
        <f t="shared" si="15"/>
        <v>0</v>
      </c>
      <c r="W245" s="110">
        <f>SUM($V$17:V245)-V245+1</f>
        <v>1</v>
      </c>
    </row>
    <row r="246" spans="2:23" ht="13.2" thickBot="1" x14ac:dyDescent="0.35">
      <c r="B246" s="3">
        <v>230</v>
      </c>
      <c r="C246" s="22"/>
      <c r="D246" s="77"/>
      <c r="E246" s="48" t="s">
        <v>125</v>
      </c>
      <c r="F246" s="52"/>
      <c r="G246" s="59"/>
      <c r="H246" s="22"/>
      <c r="I246" s="21"/>
      <c r="J246" s="21"/>
      <c r="K246" s="21"/>
      <c r="L246" s="21"/>
      <c r="M246" s="120">
        <f t="shared" si="12"/>
        <v>0</v>
      </c>
      <c r="N246" s="120">
        <f t="shared" si="13"/>
        <v>0</v>
      </c>
      <c r="O246" s="25"/>
      <c r="P246" s="48" t="s">
        <v>241</v>
      </c>
      <c r="Q246" s="25"/>
      <c r="R246" s="25"/>
      <c r="S246" s="19"/>
      <c r="V246" s="110">
        <f t="shared" si="15"/>
        <v>0</v>
      </c>
      <c r="W246" s="110">
        <f>SUM($V$17:V246)-V246+1</f>
        <v>1</v>
      </c>
    </row>
    <row r="247" spans="2:23" ht="13.2" thickBot="1" x14ac:dyDescent="0.35">
      <c r="B247" s="3">
        <v>231</v>
      </c>
      <c r="C247" s="22"/>
      <c r="D247" s="77"/>
      <c r="E247" s="48" t="s">
        <v>125</v>
      </c>
      <c r="F247" s="52"/>
      <c r="G247" s="59"/>
      <c r="H247" s="22"/>
      <c r="I247" s="21"/>
      <c r="J247" s="21"/>
      <c r="K247" s="21"/>
      <c r="L247" s="21"/>
      <c r="M247" s="120">
        <f t="shared" si="12"/>
        <v>0</v>
      </c>
      <c r="N247" s="120">
        <f t="shared" si="13"/>
        <v>0</v>
      </c>
      <c r="O247" s="25"/>
      <c r="P247" s="48" t="s">
        <v>241</v>
      </c>
      <c r="Q247" s="25"/>
      <c r="R247" s="25"/>
      <c r="S247" s="19"/>
      <c r="V247" s="110">
        <f t="shared" si="15"/>
        <v>0</v>
      </c>
      <c r="W247" s="110">
        <f>SUM($V$17:V247)-V247+1</f>
        <v>1</v>
      </c>
    </row>
    <row r="248" spans="2:23" ht="13.2" thickBot="1" x14ac:dyDescent="0.35">
      <c r="B248" s="3">
        <v>232</v>
      </c>
      <c r="C248" s="22"/>
      <c r="D248" s="77"/>
      <c r="E248" s="48" t="s">
        <v>125</v>
      </c>
      <c r="F248" s="52"/>
      <c r="G248" s="59"/>
      <c r="H248" s="22"/>
      <c r="I248" s="21"/>
      <c r="J248" s="21"/>
      <c r="K248" s="21"/>
      <c r="L248" s="21"/>
      <c r="M248" s="120">
        <f t="shared" si="12"/>
        <v>0</v>
      </c>
      <c r="N248" s="120">
        <f t="shared" si="13"/>
        <v>0</v>
      </c>
      <c r="O248" s="25"/>
      <c r="P248" s="48" t="s">
        <v>241</v>
      </c>
      <c r="Q248" s="25"/>
      <c r="R248" s="25"/>
      <c r="S248" s="19"/>
      <c r="V248" s="110">
        <f t="shared" si="15"/>
        <v>0</v>
      </c>
      <c r="W248" s="110">
        <f>SUM($V$17:V248)-V248+1</f>
        <v>1</v>
      </c>
    </row>
    <row r="249" spans="2:23" ht="13.2" thickBot="1" x14ac:dyDescent="0.35">
      <c r="B249" s="3">
        <v>233</v>
      </c>
      <c r="C249" s="22"/>
      <c r="D249" s="77"/>
      <c r="E249" s="48" t="s">
        <v>125</v>
      </c>
      <c r="F249" s="52"/>
      <c r="G249" s="59"/>
      <c r="H249" s="22"/>
      <c r="I249" s="21"/>
      <c r="J249" s="21"/>
      <c r="K249" s="21"/>
      <c r="L249" s="21"/>
      <c r="M249" s="120">
        <f t="shared" si="12"/>
        <v>0</v>
      </c>
      <c r="N249" s="120">
        <f t="shared" si="13"/>
        <v>0</v>
      </c>
      <c r="O249" s="25"/>
      <c r="P249" s="48" t="s">
        <v>241</v>
      </c>
      <c r="Q249" s="25"/>
      <c r="R249" s="25"/>
      <c r="S249" s="19"/>
      <c r="V249" s="110">
        <f t="shared" si="15"/>
        <v>0</v>
      </c>
      <c r="W249" s="110">
        <f>SUM($V$17:V249)-V249+1</f>
        <v>1</v>
      </c>
    </row>
    <row r="250" spans="2:23" ht="13.2" thickBot="1" x14ac:dyDescent="0.35">
      <c r="B250" s="3">
        <v>234</v>
      </c>
      <c r="C250" s="22"/>
      <c r="D250" s="77"/>
      <c r="E250" s="48" t="s">
        <v>125</v>
      </c>
      <c r="F250" s="52"/>
      <c r="G250" s="59"/>
      <c r="H250" s="22"/>
      <c r="I250" s="21"/>
      <c r="J250" s="21"/>
      <c r="K250" s="21"/>
      <c r="L250" s="21"/>
      <c r="M250" s="120">
        <f t="shared" si="12"/>
        <v>0</v>
      </c>
      <c r="N250" s="120">
        <f t="shared" si="13"/>
        <v>0</v>
      </c>
      <c r="O250" s="25"/>
      <c r="P250" s="48" t="s">
        <v>241</v>
      </c>
      <c r="Q250" s="25"/>
      <c r="R250" s="25"/>
      <c r="S250" s="19"/>
      <c r="V250" s="110">
        <f t="shared" si="15"/>
        <v>0</v>
      </c>
      <c r="W250" s="110">
        <f>SUM($V$17:V250)-V250+1</f>
        <v>1</v>
      </c>
    </row>
    <row r="251" spans="2:23" ht="13.2" thickBot="1" x14ac:dyDescent="0.35">
      <c r="B251" s="3">
        <v>235</v>
      </c>
      <c r="C251" s="22"/>
      <c r="D251" s="77"/>
      <c r="E251" s="48" t="s">
        <v>125</v>
      </c>
      <c r="F251" s="52"/>
      <c r="G251" s="59"/>
      <c r="H251" s="22"/>
      <c r="I251" s="21"/>
      <c r="J251" s="21"/>
      <c r="K251" s="21"/>
      <c r="L251" s="21"/>
      <c r="M251" s="120">
        <f t="shared" si="12"/>
        <v>0</v>
      </c>
      <c r="N251" s="120">
        <f t="shared" si="13"/>
        <v>0</v>
      </c>
      <c r="O251" s="25"/>
      <c r="P251" s="48" t="s">
        <v>241</v>
      </c>
      <c r="Q251" s="25"/>
      <c r="R251" s="25"/>
      <c r="S251" s="19"/>
      <c r="V251" s="110">
        <f t="shared" si="15"/>
        <v>0</v>
      </c>
      <c r="W251" s="110">
        <f>SUM($V$17:V251)-V251+1</f>
        <v>1</v>
      </c>
    </row>
    <row r="252" spans="2:23" ht="13.2" thickBot="1" x14ac:dyDescent="0.35">
      <c r="B252" s="3">
        <v>236</v>
      </c>
      <c r="C252" s="22"/>
      <c r="D252" s="77"/>
      <c r="E252" s="48" t="s">
        <v>125</v>
      </c>
      <c r="F252" s="52"/>
      <c r="G252" s="59"/>
      <c r="H252" s="22"/>
      <c r="I252" s="21"/>
      <c r="J252" s="21"/>
      <c r="K252" s="21"/>
      <c r="L252" s="21"/>
      <c r="M252" s="120">
        <f t="shared" si="12"/>
        <v>0</v>
      </c>
      <c r="N252" s="120">
        <f t="shared" si="13"/>
        <v>0</v>
      </c>
      <c r="O252" s="25"/>
      <c r="P252" s="48" t="s">
        <v>241</v>
      </c>
      <c r="Q252" s="25"/>
      <c r="R252" s="25"/>
      <c r="S252" s="19"/>
      <c r="V252" s="110">
        <f t="shared" si="15"/>
        <v>0</v>
      </c>
      <c r="W252" s="110">
        <f>SUM($V$17:V252)-V252+1</f>
        <v>1</v>
      </c>
    </row>
    <row r="253" spans="2:23" ht="13.2" thickBot="1" x14ac:dyDescent="0.35">
      <c r="B253" s="3">
        <v>237</v>
      </c>
      <c r="C253" s="22"/>
      <c r="D253" s="77"/>
      <c r="E253" s="48" t="s">
        <v>125</v>
      </c>
      <c r="F253" s="52"/>
      <c r="G253" s="59"/>
      <c r="H253" s="22"/>
      <c r="I253" s="21"/>
      <c r="J253" s="21"/>
      <c r="K253" s="21"/>
      <c r="L253" s="21"/>
      <c r="M253" s="120">
        <f t="shared" si="12"/>
        <v>0</v>
      </c>
      <c r="N253" s="120">
        <f t="shared" si="13"/>
        <v>0</v>
      </c>
      <c r="O253" s="25"/>
      <c r="P253" s="48" t="s">
        <v>241</v>
      </c>
      <c r="Q253" s="25"/>
      <c r="R253" s="25"/>
      <c r="S253" s="19"/>
      <c r="V253" s="110">
        <f t="shared" si="15"/>
        <v>0</v>
      </c>
      <c r="W253" s="110">
        <f>SUM($V$17:V253)-V253+1</f>
        <v>1</v>
      </c>
    </row>
    <row r="254" spans="2:23" ht="13.2" thickBot="1" x14ac:dyDescent="0.35">
      <c r="B254" s="3">
        <v>238</v>
      </c>
      <c r="C254" s="22"/>
      <c r="D254" s="77"/>
      <c r="E254" s="48" t="s">
        <v>125</v>
      </c>
      <c r="F254" s="52"/>
      <c r="G254" s="59"/>
      <c r="H254" s="22"/>
      <c r="I254" s="21"/>
      <c r="J254" s="21"/>
      <c r="K254" s="21"/>
      <c r="L254" s="21"/>
      <c r="M254" s="120">
        <f t="shared" si="12"/>
        <v>0</v>
      </c>
      <c r="N254" s="120">
        <f t="shared" si="13"/>
        <v>0</v>
      </c>
      <c r="O254" s="25"/>
      <c r="P254" s="48" t="s">
        <v>241</v>
      </c>
      <c r="Q254" s="25"/>
      <c r="R254" s="25"/>
      <c r="S254" s="19"/>
      <c r="V254" s="110">
        <f t="shared" si="15"/>
        <v>0</v>
      </c>
      <c r="W254" s="110">
        <f>SUM($V$17:V254)-V254+1</f>
        <v>1</v>
      </c>
    </row>
    <row r="255" spans="2:23" ht="13.2" thickBot="1" x14ac:dyDescent="0.35">
      <c r="B255" s="3">
        <v>239</v>
      </c>
      <c r="C255" s="22"/>
      <c r="D255" s="77"/>
      <c r="E255" s="48" t="s">
        <v>125</v>
      </c>
      <c r="F255" s="52"/>
      <c r="G255" s="59"/>
      <c r="H255" s="22"/>
      <c r="I255" s="21"/>
      <c r="J255" s="21"/>
      <c r="K255" s="21"/>
      <c r="L255" s="21"/>
      <c r="M255" s="120">
        <f t="shared" si="12"/>
        <v>0</v>
      </c>
      <c r="N255" s="120">
        <f t="shared" si="13"/>
        <v>0</v>
      </c>
      <c r="O255" s="25"/>
      <c r="P255" s="48" t="s">
        <v>241</v>
      </c>
      <c r="Q255" s="25"/>
      <c r="R255" s="25"/>
      <c r="S255" s="19"/>
      <c r="V255" s="110">
        <f t="shared" si="15"/>
        <v>0</v>
      </c>
      <c r="W255" s="110">
        <f>SUM($V$17:V255)-V255+1</f>
        <v>1</v>
      </c>
    </row>
    <row r="256" spans="2:23" ht="13.2" thickBot="1" x14ac:dyDescent="0.35">
      <c r="B256" s="3">
        <v>240</v>
      </c>
      <c r="C256" s="22"/>
      <c r="D256" s="77"/>
      <c r="E256" s="48" t="s">
        <v>125</v>
      </c>
      <c r="F256" s="52"/>
      <c r="G256" s="59"/>
      <c r="H256" s="22"/>
      <c r="I256" s="21"/>
      <c r="J256" s="21"/>
      <c r="K256" s="21"/>
      <c r="L256" s="21"/>
      <c r="M256" s="120">
        <f t="shared" si="12"/>
        <v>0</v>
      </c>
      <c r="N256" s="120">
        <f t="shared" si="13"/>
        <v>0</v>
      </c>
      <c r="O256" s="25"/>
      <c r="P256" s="48" t="s">
        <v>241</v>
      </c>
      <c r="Q256" s="25"/>
      <c r="R256" s="25"/>
      <c r="S256" s="19"/>
      <c r="V256" s="110">
        <f t="shared" si="15"/>
        <v>0</v>
      </c>
      <c r="W256" s="110">
        <f>SUM($V$17:V256)-V256+1</f>
        <v>1</v>
      </c>
    </row>
    <row r="257" spans="2:23" ht="13.2" thickBot="1" x14ac:dyDescent="0.35">
      <c r="B257" s="3">
        <v>241</v>
      </c>
      <c r="C257" s="22"/>
      <c r="D257" s="77"/>
      <c r="E257" s="48" t="s">
        <v>125</v>
      </c>
      <c r="F257" s="52"/>
      <c r="G257" s="59"/>
      <c r="H257" s="22"/>
      <c r="I257" s="21"/>
      <c r="J257" s="21"/>
      <c r="K257" s="21"/>
      <c r="L257" s="21"/>
      <c r="M257" s="120">
        <f t="shared" si="12"/>
        <v>0</v>
      </c>
      <c r="N257" s="120">
        <f t="shared" si="13"/>
        <v>0</v>
      </c>
      <c r="O257" s="25"/>
      <c r="P257" s="48" t="s">
        <v>241</v>
      </c>
      <c r="Q257" s="25"/>
      <c r="R257" s="25"/>
      <c r="S257" s="19"/>
      <c r="V257" s="110">
        <f t="shared" si="15"/>
        <v>0</v>
      </c>
      <c r="W257" s="110">
        <f>SUM($V$17:V257)-V257+1</f>
        <v>1</v>
      </c>
    </row>
    <row r="258" spans="2:23" ht="13.2" thickBot="1" x14ac:dyDescent="0.35">
      <c r="B258" s="3">
        <v>242</v>
      </c>
      <c r="C258" s="22"/>
      <c r="D258" s="77"/>
      <c r="E258" s="48" t="s">
        <v>125</v>
      </c>
      <c r="F258" s="52"/>
      <c r="G258" s="59"/>
      <c r="H258" s="22"/>
      <c r="I258" s="21"/>
      <c r="J258" s="21"/>
      <c r="K258" s="21"/>
      <c r="L258" s="21"/>
      <c r="M258" s="120">
        <f t="shared" si="12"/>
        <v>0</v>
      </c>
      <c r="N258" s="120">
        <f t="shared" si="13"/>
        <v>0</v>
      </c>
      <c r="O258" s="25"/>
      <c r="P258" s="48" t="s">
        <v>241</v>
      </c>
      <c r="Q258" s="25"/>
      <c r="R258" s="25"/>
      <c r="S258" s="19"/>
      <c r="V258" s="110">
        <f t="shared" si="15"/>
        <v>0</v>
      </c>
      <c r="W258" s="110">
        <f>SUM($V$17:V258)-V258+1</f>
        <v>1</v>
      </c>
    </row>
    <row r="259" spans="2:23" ht="13.2" thickBot="1" x14ac:dyDescent="0.35">
      <c r="B259" s="3">
        <v>243</v>
      </c>
      <c r="C259" s="22"/>
      <c r="D259" s="77"/>
      <c r="E259" s="48" t="s">
        <v>125</v>
      </c>
      <c r="F259" s="52"/>
      <c r="G259" s="59"/>
      <c r="H259" s="22"/>
      <c r="I259" s="21"/>
      <c r="J259" s="21"/>
      <c r="K259" s="21"/>
      <c r="L259" s="21"/>
      <c r="M259" s="120">
        <f t="shared" si="12"/>
        <v>0</v>
      </c>
      <c r="N259" s="120">
        <f t="shared" si="13"/>
        <v>0</v>
      </c>
      <c r="O259" s="25"/>
      <c r="P259" s="48" t="s">
        <v>241</v>
      </c>
      <c r="Q259" s="25"/>
      <c r="R259" s="25"/>
      <c r="S259" s="19"/>
      <c r="V259" s="110">
        <f t="shared" si="15"/>
        <v>0</v>
      </c>
      <c r="W259" s="110">
        <f>SUM($V$17:V259)-V259+1</f>
        <v>1</v>
      </c>
    </row>
    <row r="260" spans="2:23" ht="13.2" thickBot="1" x14ac:dyDescent="0.35">
      <c r="B260" s="3">
        <v>244</v>
      </c>
      <c r="C260" s="22"/>
      <c r="D260" s="77"/>
      <c r="E260" s="48" t="s">
        <v>125</v>
      </c>
      <c r="F260" s="52"/>
      <c r="G260" s="59"/>
      <c r="H260" s="22"/>
      <c r="I260" s="21"/>
      <c r="J260" s="21"/>
      <c r="K260" s="21"/>
      <c r="L260" s="21"/>
      <c r="M260" s="120">
        <f t="shared" si="12"/>
        <v>0</v>
      </c>
      <c r="N260" s="120">
        <f t="shared" si="13"/>
        <v>0</v>
      </c>
      <c r="O260" s="25"/>
      <c r="P260" s="48" t="s">
        <v>241</v>
      </c>
      <c r="Q260" s="25"/>
      <c r="R260" s="25"/>
      <c r="S260" s="19"/>
      <c r="V260" s="110">
        <f t="shared" si="15"/>
        <v>0</v>
      </c>
      <c r="W260" s="110">
        <f>SUM($V$17:V260)-V260+1</f>
        <v>1</v>
      </c>
    </row>
    <row r="261" spans="2:23" ht="13.2" thickBot="1" x14ac:dyDescent="0.35">
      <c r="B261" s="3">
        <v>245</v>
      </c>
      <c r="C261" s="22"/>
      <c r="D261" s="77"/>
      <c r="E261" s="48" t="s">
        <v>125</v>
      </c>
      <c r="F261" s="52"/>
      <c r="G261" s="59"/>
      <c r="H261" s="22"/>
      <c r="I261" s="21"/>
      <c r="J261" s="21"/>
      <c r="K261" s="21"/>
      <c r="L261" s="21"/>
      <c r="M261" s="120">
        <f t="shared" si="12"/>
        <v>0</v>
      </c>
      <c r="N261" s="120">
        <f t="shared" si="13"/>
        <v>0</v>
      </c>
      <c r="O261" s="25"/>
      <c r="P261" s="48" t="s">
        <v>241</v>
      </c>
      <c r="Q261" s="25"/>
      <c r="R261" s="25"/>
      <c r="S261" s="19"/>
      <c r="V261" s="110">
        <f t="shared" si="15"/>
        <v>0</v>
      </c>
      <c r="W261" s="110">
        <f>SUM($V$17:V261)-V261+1</f>
        <v>1</v>
      </c>
    </row>
    <row r="262" spans="2:23" ht="13.2" thickBot="1" x14ac:dyDescent="0.35">
      <c r="B262" s="3">
        <v>246</v>
      </c>
      <c r="C262" s="22"/>
      <c r="D262" s="77"/>
      <c r="E262" s="48" t="s">
        <v>125</v>
      </c>
      <c r="F262" s="52"/>
      <c r="G262" s="59"/>
      <c r="H262" s="22"/>
      <c r="I262" s="21"/>
      <c r="J262" s="21"/>
      <c r="K262" s="21"/>
      <c r="L262" s="21"/>
      <c r="M262" s="120">
        <f t="shared" si="12"/>
        <v>0</v>
      </c>
      <c r="N262" s="120">
        <f t="shared" si="13"/>
        <v>0</v>
      </c>
      <c r="O262" s="25"/>
      <c r="P262" s="48" t="s">
        <v>241</v>
      </c>
      <c r="Q262" s="25"/>
      <c r="R262" s="25"/>
      <c r="S262" s="19"/>
      <c r="V262" s="110">
        <f t="shared" si="15"/>
        <v>0</v>
      </c>
      <c r="W262" s="110">
        <f>SUM($V$17:V262)-V262+1</f>
        <v>1</v>
      </c>
    </row>
    <row r="263" spans="2:23" ht="13.2" thickBot="1" x14ac:dyDescent="0.35">
      <c r="B263" s="3">
        <v>247</v>
      </c>
      <c r="C263" s="22"/>
      <c r="D263" s="77"/>
      <c r="E263" s="48" t="s">
        <v>125</v>
      </c>
      <c r="F263" s="52"/>
      <c r="G263" s="59"/>
      <c r="H263" s="22"/>
      <c r="I263" s="21"/>
      <c r="J263" s="21"/>
      <c r="K263" s="21"/>
      <c r="L263" s="21"/>
      <c r="M263" s="120">
        <f t="shared" si="12"/>
        <v>0</v>
      </c>
      <c r="N263" s="120">
        <f t="shared" si="13"/>
        <v>0</v>
      </c>
      <c r="O263" s="25"/>
      <c r="P263" s="48" t="s">
        <v>241</v>
      </c>
      <c r="Q263" s="25"/>
      <c r="R263" s="25"/>
      <c r="S263" s="19"/>
      <c r="V263" s="110">
        <f t="shared" si="15"/>
        <v>0</v>
      </c>
      <c r="W263" s="110">
        <f>SUM($V$17:V263)-V263+1</f>
        <v>1</v>
      </c>
    </row>
    <row r="264" spans="2:23" ht="13.2" thickBot="1" x14ac:dyDescent="0.35">
      <c r="B264" s="3">
        <v>248</v>
      </c>
      <c r="C264" s="22"/>
      <c r="D264" s="77"/>
      <c r="E264" s="48" t="s">
        <v>125</v>
      </c>
      <c r="F264" s="52"/>
      <c r="G264" s="59"/>
      <c r="H264" s="22"/>
      <c r="I264" s="21"/>
      <c r="J264" s="21"/>
      <c r="K264" s="21"/>
      <c r="L264" s="21"/>
      <c r="M264" s="120">
        <f t="shared" si="12"/>
        <v>0</v>
      </c>
      <c r="N264" s="120">
        <f t="shared" si="13"/>
        <v>0</v>
      </c>
      <c r="O264" s="25"/>
      <c r="P264" s="48" t="s">
        <v>241</v>
      </c>
      <c r="Q264" s="25"/>
      <c r="R264" s="25"/>
      <c r="S264" s="19"/>
      <c r="V264" s="110">
        <f t="shared" si="15"/>
        <v>0</v>
      </c>
      <c r="W264" s="110">
        <f>SUM($V$17:V264)-V264+1</f>
        <v>1</v>
      </c>
    </row>
    <row r="265" spans="2:23" ht="13.2" thickBot="1" x14ac:dyDescent="0.35">
      <c r="B265" s="3">
        <v>249</v>
      </c>
      <c r="C265" s="22"/>
      <c r="D265" s="77"/>
      <c r="E265" s="48" t="s">
        <v>125</v>
      </c>
      <c r="F265" s="52"/>
      <c r="G265" s="59"/>
      <c r="H265" s="22"/>
      <c r="I265" s="21"/>
      <c r="J265" s="21"/>
      <c r="K265" s="21"/>
      <c r="L265" s="21"/>
      <c r="M265" s="120">
        <f t="shared" si="12"/>
        <v>0</v>
      </c>
      <c r="N265" s="120">
        <f t="shared" si="13"/>
        <v>0</v>
      </c>
      <c r="O265" s="25"/>
      <c r="P265" s="48" t="s">
        <v>241</v>
      </c>
      <c r="Q265" s="25"/>
      <c r="R265" s="25"/>
      <c r="S265" s="19"/>
      <c r="V265" s="110">
        <f t="shared" si="15"/>
        <v>0</v>
      </c>
      <c r="W265" s="110">
        <f>SUM($V$17:V265)-V265+1</f>
        <v>1</v>
      </c>
    </row>
    <row r="266" spans="2:23" ht="13.2" thickBot="1" x14ac:dyDescent="0.35">
      <c r="B266" s="3">
        <v>250</v>
      </c>
      <c r="C266" s="22"/>
      <c r="D266" s="77"/>
      <c r="E266" s="48" t="s">
        <v>125</v>
      </c>
      <c r="F266" s="52"/>
      <c r="G266" s="59"/>
      <c r="H266" s="22"/>
      <c r="I266" s="21"/>
      <c r="J266" s="21"/>
      <c r="K266" s="21"/>
      <c r="L266" s="21"/>
      <c r="M266" s="120">
        <f t="shared" si="12"/>
        <v>0</v>
      </c>
      <c r="N266" s="120">
        <f t="shared" si="13"/>
        <v>0</v>
      </c>
      <c r="O266" s="25"/>
      <c r="P266" s="48" t="s">
        <v>241</v>
      </c>
      <c r="Q266" s="25"/>
      <c r="R266" s="25"/>
      <c r="S266" s="19"/>
      <c r="V266" s="110">
        <f t="shared" si="15"/>
        <v>0</v>
      </c>
      <c r="W266" s="110">
        <f>SUM($V$17:V266)-V266+1</f>
        <v>1</v>
      </c>
    </row>
    <row r="267" spans="2:23" x14ac:dyDescent="0.3">
      <c r="D267" s="78"/>
      <c r="O267" s="34"/>
      <c r="P267" s="34"/>
      <c r="Q267" s="34"/>
      <c r="R267" s="34"/>
      <c r="S267" s="34"/>
    </row>
  </sheetData>
  <sheetProtection algorithmName="SHA-512" hashValue="Van2cOuouj19YPGO2izXcI3+7mHcSfb0FwlPadn4gPX8YNK3qxli09u2XCqN41C6dTXGg8YIm+CUrIG6E49DpQ==" saltValue="lURYYZ38gJX4GoK3BtudHw==" spinCount="100000" sheet="1" objects="1" scenarios="1" autoFilter="0"/>
  <protectedRanges>
    <protectedRange sqref="C17:L266" name="Bereich2"/>
    <protectedRange sqref="O17:S266" name="Bereich1"/>
  </protectedRanges>
  <autoFilter ref="C16:R266" xr:uid="{28D2ACAC-8D1E-44E6-A89A-18B0C63F38D5}"/>
  <conditionalFormatting sqref="F17:F266">
    <cfRule type="expression" dxfId="3" priority="1">
      <formula>OR(ISNUMBER(SEARCH("DAD",F17)),ISNUMBER(SEARCH("DAA",F17)),ISNUMBER(SEARCH("DUK",F17)),ISNUMBER(SEARCH("WAB",F17)),ISNUMBER(SEARCH("WAA",F17)),ISNUMBER(SEARCH("WAP",F17)),ISNUMBER(SEARCH("WAS",F17)),ISNUMBER(SEARCH("WZ",F17)),ISNUMBER(SEARCH("WTH",F17)),ISNUMBER(SEARCH("PB",F17)),ISNUMBER(SEARCH("PW",F17)))</formula>
    </cfRule>
  </conditionalFormatting>
  <dataValidations count="1">
    <dataValidation type="list" allowBlank="1" showInputMessage="1" showErrorMessage="1" sqref="E17:E266" xr:uid="{67B3B94B-D9BE-44DA-B502-8EE8C613C471}">
      <formula1>Anwendungsliste</formula1>
    </dataValidation>
  </dataValidations>
  <pageMargins left="0.7" right="0.7" top="0.78740157499999996" bottom="0.78740157499999996"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7CD00DA5-0F8E-42AB-B073-1444C778EE87}">
          <x14:formula1>
            <xm:f>Dropdown!$K$2:$K$7</xm:f>
          </x14:formula1>
          <xm:sqref>P17:P266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E588F-76F2-4996-9ECD-E88B1DCAC74F}">
  <sheetPr>
    <tabColor theme="7" tint="0.39997558519241921"/>
  </sheetPr>
  <dimension ref="B6:Y656"/>
  <sheetViews>
    <sheetView topLeftCell="E1" zoomScale="60" zoomScaleNormal="60" workbookViewId="0">
      <pane ySplit="15" topLeftCell="A220" activePane="bottomLeft" state="frozen"/>
      <selection pane="bottomLeft" activeCell="U235" sqref="U235"/>
    </sheetView>
  </sheetViews>
  <sheetFormatPr baseColWidth="10" defaultColWidth="11.5546875" defaultRowHeight="12.6" x14ac:dyDescent="0.3"/>
  <cols>
    <col min="1" max="1" width="11.5546875" style="5"/>
    <col min="2" max="2" width="6" style="5" customWidth="1"/>
    <col min="3" max="3" width="38.33203125" style="5" customWidth="1"/>
    <col min="4" max="4" width="36.6640625" style="5" customWidth="1"/>
    <col min="5" max="5" width="33" style="5" customWidth="1"/>
    <col min="6" max="6" width="22.33203125" style="5" customWidth="1"/>
    <col min="7" max="7" width="12.6640625" style="5" bestFit="1" customWidth="1"/>
    <col min="8" max="8" width="12.6640625" style="45" bestFit="1" customWidth="1"/>
    <col min="9" max="9" width="17.44140625" style="5" customWidth="1"/>
    <col min="10" max="10" width="36.109375" style="55" customWidth="1"/>
    <col min="11" max="13" width="16.88671875" style="5" customWidth="1"/>
    <col min="14" max="18" width="12.6640625" style="5" bestFit="1" customWidth="1"/>
    <col min="19" max="19" width="29" style="103" customWidth="1"/>
    <col min="20" max="20" width="13.33203125" style="5" customWidth="1"/>
    <col min="21" max="21" width="34.6640625" style="5" customWidth="1"/>
    <col min="22" max="22" width="11.5546875" style="5"/>
    <col min="23" max="23" width="32.6640625" style="5" hidden="1" customWidth="1"/>
    <col min="24" max="24" width="18.33203125" style="5" hidden="1" customWidth="1"/>
    <col min="25" max="25" width="0" style="5" hidden="1" customWidth="1"/>
    <col min="26" max="16384" width="11.5546875" style="5"/>
  </cols>
  <sheetData>
    <row r="6" spans="2:25" x14ac:dyDescent="0.3">
      <c r="B6" s="1"/>
      <c r="C6" s="1"/>
      <c r="D6" s="1"/>
      <c r="E6" s="1"/>
      <c r="F6" s="1"/>
      <c r="G6" s="1"/>
      <c r="H6" s="44"/>
      <c r="I6" s="1"/>
      <c r="J6" s="54"/>
      <c r="K6" s="1"/>
      <c r="L6" s="1"/>
      <c r="M6" s="1"/>
      <c r="N6" s="1"/>
      <c r="O6" s="1"/>
      <c r="P6" s="1"/>
      <c r="Q6" s="1"/>
      <c r="R6" s="1"/>
      <c r="S6" s="98"/>
      <c r="T6" s="1"/>
      <c r="U6" s="1"/>
      <c r="W6" s="64"/>
    </row>
    <row r="7" spans="2:25" x14ac:dyDescent="0.3">
      <c r="B7" s="15" t="str">
        <f>VLOOKUP("#0002",translation,code,FALSE)</f>
        <v>Anlage 1-P</v>
      </c>
      <c r="C7" s="15"/>
      <c r="D7" s="15" t="str">
        <f>VLOOKUP("#0008",translation,code,FALSE)</f>
        <v>Produktliste</v>
      </c>
      <c r="E7" s="15"/>
      <c r="F7" s="15"/>
      <c r="G7" s="1"/>
      <c r="H7" s="44"/>
      <c r="I7" s="1"/>
      <c r="J7" s="54"/>
      <c r="K7" s="1"/>
      <c r="L7" s="1"/>
      <c r="M7" s="1"/>
      <c r="N7" s="1"/>
      <c r="O7" s="1"/>
      <c r="P7" s="1"/>
      <c r="Q7" s="1"/>
      <c r="R7" s="1"/>
      <c r="S7" s="98"/>
      <c r="T7" s="1"/>
      <c r="U7" s="1"/>
      <c r="W7" s="74" t="str">
        <f>VLOOKUP("#0063",translation,code,FALSE)</f>
        <v>Prüfung</v>
      </c>
    </row>
    <row r="8" spans="2:25" x14ac:dyDescent="0.3">
      <c r="B8" s="1"/>
      <c r="C8" s="1"/>
      <c r="D8" s="1"/>
      <c r="E8" s="1"/>
      <c r="F8" s="1"/>
      <c r="G8" s="1"/>
      <c r="H8" s="44"/>
      <c r="I8" s="1"/>
      <c r="J8" s="54"/>
      <c r="K8" s="1"/>
      <c r="L8" s="1"/>
      <c r="M8" s="1"/>
      <c r="N8" s="1"/>
      <c r="O8" s="1"/>
      <c r="P8" s="1"/>
      <c r="Q8" s="1"/>
      <c r="R8" s="1"/>
      <c r="S8" s="98"/>
      <c r="T8" s="1"/>
      <c r="U8" s="1"/>
      <c r="W8" s="64"/>
    </row>
    <row r="9" spans="2:25" x14ac:dyDescent="0.3">
      <c r="B9" s="2" t="str">
        <f>VLOOKUP("#0004",translation,code,FALSE)</f>
        <v>DE-UZ 132 -Ausgabe Juli 2026</v>
      </c>
      <c r="C9" s="1"/>
      <c r="D9" s="24" t="str">
        <f>VLOOKUP("#0005",translation,code,FALSE)</f>
        <v>Emissionsarme Wärmedämmstoffe und Unterdecken für Innenanwendungen</v>
      </c>
      <c r="E9" s="24"/>
      <c r="F9" s="24"/>
      <c r="G9" s="1"/>
      <c r="H9" s="44"/>
      <c r="I9" s="1"/>
      <c r="J9" s="54"/>
      <c r="K9" s="1"/>
      <c r="L9" s="1"/>
      <c r="M9" s="1"/>
      <c r="N9" s="1"/>
      <c r="O9" s="1"/>
      <c r="P9" s="1"/>
      <c r="Q9" s="1"/>
      <c r="R9" s="1"/>
      <c r="S9" s="98"/>
      <c r="T9" s="1"/>
      <c r="U9" s="1"/>
      <c r="W9" s="64"/>
    </row>
    <row r="10" spans="2:25" x14ac:dyDescent="0.3">
      <c r="B10" s="23"/>
      <c r="C10" s="1"/>
      <c r="D10" s="1"/>
      <c r="E10" s="1"/>
      <c r="F10" s="1"/>
      <c r="G10" s="1"/>
      <c r="H10" s="44"/>
      <c r="I10" s="1"/>
      <c r="J10" s="54"/>
      <c r="K10" s="1"/>
      <c r="L10" s="1"/>
      <c r="M10" s="1"/>
      <c r="N10" s="1"/>
      <c r="O10" s="1"/>
      <c r="P10" s="1"/>
      <c r="Q10" s="1"/>
      <c r="R10" s="1"/>
      <c r="S10" s="98"/>
      <c r="T10" s="1"/>
      <c r="U10" s="1"/>
      <c r="W10" s="64"/>
    </row>
    <row r="12" spans="2:25" ht="13.2" thickBot="1" x14ac:dyDescent="0.35">
      <c r="E12" s="81" t="str">
        <f>VLOOKUP("#0037",translation,code,FALSE)</f>
        <v>EPD</v>
      </c>
      <c r="F12" s="79"/>
      <c r="G12" s="82" t="str">
        <f>VLOOKUP("#0040",translation,code,FALSE)</f>
        <v>3.3.2 - Einsatz erneuerbarer Energien</v>
      </c>
      <c r="H12" s="49"/>
      <c r="I12" s="50"/>
      <c r="J12" s="94" t="str">
        <f>VLOOKUP("#0041",translation,code,FALSE)</f>
        <v>3.3.3 - Beitrag zum Treibhauseffekt │ Global Warming Potential (GWP)</v>
      </c>
      <c r="K12" s="84"/>
      <c r="L12" s="84"/>
      <c r="M12" s="84"/>
      <c r="N12" s="84"/>
      <c r="O12" s="84"/>
      <c r="P12" s="84"/>
      <c r="Q12" s="84"/>
      <c r="R12" s="84"/>
      <c r="S12" s="99"/>
      <c r="T12" s="84"/>
      <c r="U12" s="84"/>
      <c r="W12" s="74" t="s">
        <v>219</v>
      </c>
    </row>
    <row r="13" spans="2:25" s="33" customFormat="1" x14ac:dyDescent="0.3">
      <c r="B13" s="30"/>
      <c r="C13" s="31" t="str">
        <f>VLOOKUP("#0018",translation,code,FALSE)</f>
        <v>Produktname</v>
      </c>
      <c r="D13" s="30" t="str">
        <f>VLOOKUP("#0019",translation,code,FALSE)</f>
        <v>Produktionsstandort</v>
      </c>
      <c r="E13" s="30" t="str">
        <f>VLOOKUP("#0084",translation,code,FALSE)</f>
        <v>Registriernummer</v>
      </c>
      <c r="F13" s="30" t="str">
        <f>VLOOKUP("#0064",translation,code,FALSE)</f>
        <v>Gültigkeitsdauer</v>
      </c>
      <c r="G13" s="30" t="s">
        <v>138</v>
      </c>
      <c r="H13" s="46" t="s">
        <v>139</v>
      </c>
      <c r="I13" s="30" t="s">
        <v>138</v>
      </c>
      <c r="J13" s="56" t="str">
        <f>VLOOKUP("#0043",translation,code,FALSE)</f>
        <v>Fall gemäß 3.3.3</v>
      </c>
      <c r="K13" s="30" t="s">
        <v>238</v>
      </c>
      <c r="L13" s="30" t="s">
        <v>234</v>
      </c>
      <c r="M13" s="30" t="s">
        <v>236</v>
      </c>
      <c r="N13" s="30" t="s">
        <v>219</v>
      </c>
      <c r="O13" s="30" t="s">
        <v>219</v>
      </c>
      <c r="P13" s="30" t="s">
        <v>219</v>
      </c>
      <c r="Q13" s="30" t="s">
        <v>219</v>
      </c>
      <c r="R13" s="30" t="s">
        <v>219</v>
      </c>
      <c r="S13" s="100" t="s">
        <v>219</v>
      </c>
      <c r="T13" s="30" t="str">
        <f>VLOOKUP("#0047",translation,code,FALSE)</f>
        <v>Ergebnis</v>
      </c>
      <c r="U13" s="30" t="str">
        <f>VLOOKUP("#0033",translation,code,FALSE)</f>
        <v>Bemerkungen</v>
      </c>
      <c r="W13" s="74" t="str">
        <f>VLOOKUP("#0033",translation,code,FALSE)</f>
        <v>Bemerkungen</v>
      </c>
    </row>
    <row r="14" spans="2:25" s="33" customFormat="1" x14ac:dyDescent="0.3">
      <c r="B14" s="68"/>
      <c r="C14" s="69"/>
      <c r="D14" s="68"/>
      <c r="E14" s="68"/>
      <c r="F14" s="68"/>
      <c r="G14" s="68"/>
      <c r="H14" s="70"/>
      <c r="I14" s="68"/>
      <c r="J14" s="95"/>
      <c r="K14" s="68"/>
      <c r="L14" s="68"/>
      <c r="M14" s="68"/>
      <c r="N14" s="71" t="str">
        <f>VLOOKUP("#0050",translation,code,FALSE)</f>
        <v>Modul A1-A3</v>
      </c>
      <c r="O14" s="71" t="str">
        <f>VLOOKUP("#0053",translation,code,FALSE)</f>
        <v>Modul C1</v>
      </c>
      <c r="P14" s="71" t="str">
        <f>VLOOKUP("#0055",translation,code,FALSE)</f>
        <v>Modul C3</v>
      </c>
      <c r="Q14" s="71" t="str">
        <f>VLOOKUP("#0056",translation,code,FALSE)</f>
        <v>Modul C4</v>
      </c>
      <c r="R14" s="68" t="str">
        <f>VLOOKUP("#0057",translation,code,FALSE)</f>
        <v>Summe</v>
      </c>
      <c r="S14" s="101" t="str">
        <f>VLOOKUP("#0068",translation,code,FALSE)</f>
        <v>Referenz</v>
      </c>
      <c r="T14" s="72"/>
      <c r="U14" s="68"/>
      <c r="W14" s="67"/>
    </row>
    <row r="15" spans="2:25" s="43" customFormat="1" ht="46.2" thickBot="1" x14ac:dyDescent="0.35">
      <c r="B15" s="42"/>
      <c r="C15" s="42"/>
      <c r="D15" s="42"/>
      <c r="E15" s="42" t="str">
        <f>VLOOKUP("#0092",translation,code,FALSE)</f>
        <v>Wenn die EPD nicht vorliegt, bitte "wird nachgereicht" eintragen. Bitte die Bestätigung der Beauftragung miteinreichen.</v>
      </c>
      <c r="F15" s="42"/>
      <c r="G15" s="42" t="str">
        <f>VLOOKUP("#0050",translation,code,FALSE)</f>
        <v>Modul A1-A3</v>
      </c>
      <c r="H15" s="47" t="str">
        <f>VLOOKUP("#0050",translation,code,FALSE)</f>
        <v>Modul A1-A3</v>
      </c>
      <c r="I15" s="42" t="s">
        <v>88</v>
      </c>
      <c r="J15" s="57"/>
      <c r="K15" s="42" t="s">
        <v>86</v>
      </c>
      <c r="L15" s="42" t="s">
        <v>235</v>
      </c>
      <c r="M15" s="42" t="s">
        <v>237</v>
      </c>
      <c r="N15" s="42" t="str">
        <f t="shared" ref="N15:R15" si="0">VLOOKUP("#0066",translation,code,FALSE)</f>
        <v>[kg CO2-Äq.]</v>
      </c>
      <c r="O15" s="42" t="str">
        <f t="shared" si="0"/>
        <v>[kg CO2-Äq.]</v>
      </c>
      <c r="P15" s="42" t="str">
        <f t="shared" si="0"/>
        <v>[kg CO2-Äq.]</v>
      </c>
      <c r="Q15" s="42" t="str">
        <f t="shared" si="0"/>
        <v>[kg CO2-Äq.]</v>
      </c>
      <c r="R15" s="42" t="str">
        <f t="shared" si="0"/>
        <v>[kg CO2-Äq.]</v>
      </c>
      <c r="S15" s="102" t="str">
        <f>VLOOKUP("#0067",translation,code,FALSE)</f>
        <v>[kg CO2-Äq./m²]</v>
      </c>
      <c r="T15" s="42"/>
      <c r="U15" s="42" t="str">
        <f>VLOOKUP("#0077",translation,code,FALSE)</f>
        <v>Bitte tragen sie hier zum Beispiel ein, welche worst case Annahmen bei der GWP-Berechnung getroffen wurden.</v>
      </c>
      <c r="W15" s="73"/>
      <c r="Y15" s="111" t="s">
        <v>142</v>
      </c>
    </row>
    <row r="16" spans="2:25" ht="13.2" thickBot="1" x14ac:dyDescent="0.35">
      <c r="B16" s="3">
        <v>1</v>
      </c>
      <c r="C16" s="120" t="str">
        <f>IF(ROWS($C$16:C16)&gt;SUM(Produkte!$V$17:$V$267),"",INDEX(Produkte!$C$17:$C$267,MATCH(ROWS($C$16:C16),Produkte!$W$17:$W$267,1)))</f>
        <v/>
      </c>
      <c r="D16" s="121" t="str">
        <f>IF(ROWS($D$16:D16)&gt;SUM(Produkte!$V$17:$V$267),"",TRIM(MID(SUBSTITUTE(INDEX(Produkte!$D$17:$D$267,MATCH(ROWS($D$16:D16),Produkte!$W$17:$W$267,1)),";",REPT(" ",255)),(ROWS($D$16:D16)-INDEX(Produkte!$W$17:$W$267,MATCH(ROWS($D$16:D16),Produkte!$W$17:$W$267,1)))*255+1,255)))</f>
        <v/>
      </c>
      <c r="E16" s="20"/>
      <c r="F16" s="20"/>
      <c r="G16" s="89"/>
      <c r="H16" s="90"/>
      <c r="I16" s="122">
        <f>IF(G16+H16=0,0,G16/(G16+H16)*100)</f>
        <v>0</v>
      </c>
      <c r="J16" s="96" t="s">
        <v>125</v>
      </c>
      <c r="K16" s="104"/>
      <c r="L16" s="106"/>
      <c r="M16" s="89"/>
      <c r="N16" s="89"/>
      <c r="O16" s="89"/>
      <c r="P16" s="89"/>
      <c r="Q16" s="89"/>
      <c r="R16" s="123">
        <f t="shared" ref="R16:R79" si="1">SUM(N16:Q16)</f>
        <v>0</v>
      </c>
      <c r="S16" s="123" t="str">
        <f>IF(Y16=Dropdown!$A$63,R16*K16*L16,IF(Y16=Dropdown!$A$64,R16*L16,IF(Y16=Dropdown!$A$65,R16*L16/M16,IF(Y16=Dropdown!$A$66,R16*K16*L16,""))))</f>
        <v/>
      </c>
      <c r="T16" s="120" t="str">
        <f>IFERROR(IF(Y16=Dropdown!$A$62,"",IF(Y16=Dropdown!$A$67,Dropdown!$I$2,IF(S16&lt;=IF(OR(Y16=Dropdown!$A$63,Y16=Dropdown!$A$64,Y16=Dropdown!$A$65),Dropdown!$I$3,Dropdown!$I$4),Dropdown!$P$2,Dropdown!$P$3))),"")</f>
        <v/>
      </c>
      <c r="U16" s="19"/>
      <c r="W16" s="65"/>
      <c r="Y16" s="111" t="str">
        <f>IFERROR(INDEX(Dropdown!$A$62:$A$68,MATCH(J16,Dropdown!$B$62:$B$67,0)),INDEX(Dropdown!$A$62:$A$68,MATCH(J16,Dropdown!$C$62:$C$67,0)))</f>
        <v>A01</v>
      </c>
    </row>
    <row r="17" spans="2:25" ht="13.2" thickBot="1" x14ac:dyDescent="0.35">
      <c r="B17" s="3">
        <v>2</v>
      </c>
      <c r="C17" s="120" t="str">
        <f>IF(ROWS($C$16:C17)&gt;SUM(Produkte!$V$17:$V$267),"",INDEX(Produkte!$C$17:$C$267,MATCH(ROWS($C$16:C17),Produkte!$W$17:$W$267,1)))</f>
        <v/>
      </c>
      <c r="D17" s="121" t="str">
        <f>IF(ROWS($D$16:D17)&gt;SUM(Produkte!$V$17:$V$267),"",TRIM(MID(SUBSTITUTE(INDEX(Produkte!$D$17:$D$267,MATCH(ROWS($D$16:D17),Produkte!$W$17:$W$267,1)),";",REPT(" ",255)),(ROWS($D$16:D17)-INDEX(Produkte!$W$17:$W$267,MATCH(ROWS($D$16:D17),Produkte!$W$17:$W$267,1)))*255+1,255)))</f>
        <v/>
      </c>
      <c r="E17" s="22"/>
      <c r="F17" s="22"/>
      <c r="G17" s="91"/>
      <c r="H17" s="90"/>
      <c r="I17" s="122">
        <f t="shared" ref="I17:I80" si="2">IF(G17+H17=0,0,G17/(G17+H17)*100)</f>
        <v>0</v>
      </c>
      <c r="J17" s="96" t="s">
        <v>125</v>
      </c>
      <c r="K17" s="105"/>
      <c r="L17" s="107"/>
      <c r="M17" s="91"/>
      <c r="N17" s="91"/>
      <c r="O17" s="89"/>
      <c r="P17" s="89"/>
      <c r="Q17" s="89"/>
      <c r="R17" s="123">
        <f t="shared" si="1"/>
        <v>0</v>
      </c>
      <c r="S17" s="123" t="str">
        <f>IF(Y17=Dropdown!$A$63,R17*K17*L17,IF(Y17=Dropdown!$A$64,R17*L17,IF(Y17=Dropdown!$A$65,R17*L17/M17,IF(Y17=Dropdown!$A$66,R17*K17*L17,""))))</f>
        <v/>
      </c>
      <c r="T17" s="120" t="str">
        <f>IFERROR(IF(Y17=Dropdown!$A$62,"",IF(Y17=Dropdown!$A$67,Dropdown!$I$2,IF(S17&lt;=IF(OR(Y17=Dropdown!$A$63,Y17=Dropdown!$A$64,Y17=Dropdown!$A$65),Dropdown!$I$3,Dropdown!$I$4),Dropdown!$P$2,Dropdown!$P$3))),"")</f>
        <v/>
      </c>
      <c r="U17" s="19"/>
      <c r="W17" s="65"/>
      <c r="Y17" s="111" t="str">
        <f>IFERROR(INDEX(Dropdown!$A$62:$A$68,MATCH(J17,Dropdown!$B$62:$B$67,0)),INDEX(Dropdown!$A$62:$A$68,MATCH(J17,Dropdown!$C$62:$C$67,0)))</f>
        <v>A01</v>
      </c>
    </row>
    <row r="18" spans="2:25" ht="13.2" thickBot="1" x14ac:dyDescent="0.35">
      <c r="B18" s="3">
        <v>3</v>
      </c>
      <c r="C18" s="120" t="str">
        <f>IF(ROWS($C$16:C18)&gt;SUM(Produkte!$V$17:$V$267),"",INDEX(Produkte!$C$17:$C$267,MATCH(ROWS($C$16:C18),Produkte!$W$17:$W$267,1)))</f>
        <v/>
      </c>
      <c r="D18" s="121" t="str">
        <f>IF(ROWS($D$16:D18)&gt;SUM(Produkte!$V$17:$V$267),"",TRIM(MID(SUBSTITUTE(INDEX(Produkte!$D$17:$D$267,MATCH(ROWS($D$16:D18),Produkte!$W$17:$W$267,1)),";",REPT(" ",255)),(ROWS($D$16:D18)-INDEX(Produkte!$W$17:$W$267,MATCH(ROWS($D$16:D18),Produkte!$W$17:$W$267,1)))*255+1,255)))</f>
        <v/>
      </c>
      <c r="E18" s="22"/>
      <c r="F18" s="22"/>
      <c r="G18" s="91"/>
      <c r="H18" s="90"/>
      <c r="I18" s="122">
        <f t="shared" si="2"/>
        <v>0</v>
      </c>
      <c r="J18" s="96" t="s">
        <v>125</v>
      </c>
      <c r="K18" s="105"/>
      <c r="L18" s="107"/>
      <c r="M18" s="91"/>
      <c r="N18" s="91"/>
      <c r="O18" s="89"/>
      <c r="P18" s="89"/>
      <c r="Q18" s="89"/>
      <c r="R18" s="123">
        <f t="shared" si="1"/>
        <v>0</v>
      </c>
      <c r="S18" s="123" t="str">
        <f>IF(Y18=Dropdown!$A$63,R18*K18*L18,IF(Y18=Dropdown!$A$64,R18*L18,IF(Y18=Dropdown!$A$65,R18*L18/M18,IF(Y18=Dropdown!$A$66,R18*K18*L18,""))))</f>
        <v/>
      </c>
      <c r="T18" s="120" t="str">
        <f>IFERROR(IF(Y18=Dropdown!$A$62,"",IF(Y18=Dropdown!$A$67,Dropdown!$I$2,IF(S18&lt;=IF(OR(Y18=Dropdown!$A$63,Y18=Dropdown!$A$64,Y18=Dropdown!$A$65),Dropdown!$I$3,Dropdown!$I$4),Dropdown!$P$2,Dropdown!$P$3))),"")</f>
        <v/>
      </c>
      <c r="U18" s="19"/>
      <c r="W18" s="65"/>
      <c r="Y18" s="111" t="str">
        <f>IFERROR(INDEX(Dropdown!$A$62:$A$68,MATCH(J18,Dropdown!$B$62:$B$67,0)),INDEX(Dropdown!$A$62:$A$68,MATCH(J18,Dropdown!$C$62:$C$67,0)))</f>
        <v>A01</v>
      </c>
    </row>
    <row r="19" spans="2:25" ht="13.2" thickBot="1" x14ac:dyDescent="0.35">
      <c r="B19" s="3">
        <v>4</v>
      </c>
      <c r="C19" s="120" t="str">
        <f>IF(ROWS($C$16:C19)&gt;SUM(Produkte!$V$17:$V$267),"",INDEX(Produkte!$C$17:$C$267,MATCH(ROWS($C$16:C19),Produkte!$W$17:$W$267,1)))</f>
        <v/>
      </c>
      <c r="D19" s="121" t="str">
        <f>IF(ROWS($D$16:D19)&gt;SUM(Produkte!$V$17:$V$267),"",TRIM(MID(SUBSTITUTE(INDEX(Produkte!$D$17:$D$267,MATCH(ROWS($D$16:D19),Produkte!$W$17:$W$267,1)),";",REPT(" ",255)),(ROWS($D$16:D19)-INDEX(Produkte!$W$17:$W$267,MATCH(ROWS($D$16:D19),Produkte!$W$17:$W$267,1)))*255+1,255)))</f>
        <v/>
      </c>
      <c r="E19" s="22"/>
      <c r="F19" s="22"/>
      <c r="G19" s="91"/>
      <c r="H19" s="90"/>
      <c r="I19" s="122">
        <f t="shared" si="2"/>
        <v>0</v>
      </c>
      <c r="J19" s="96" t="s">
        <v>125</v>
      </c>
      <c r="K19" s="105"/>
      <c r="L19" s="107"/>
      <c r="M19" s="91"/>
      <c r="N19" s="91"/>
      <c r="O19" s="89"/>
      <c r="P19" s="89"/>
      <c r="Q19" s="89"/>
      <c r="R19" s="123">
        <f t="shared" si="1"/>
        <v>0</v>
      </c>
      <c r="S19" s="123" t="str">
        <f>IF(Y19=Dropdown!$A$63,R19*K19*L19,IF(Y19=Dropdown!$A$64,R19*L19,IF(Y19=Dropdown!$A$65,R19*L19/M19,IF(Y19=Dropdown!$A$66,R19*K19*L19,""))))</f>
        <v/>
      </c>
      <c r="T19" s="120" t="str">
        <f>IFERROR(IF(Y19=Dropdown!$A$62,"",IF(Y19=Dropdown!$A$67,Dropdown!$I$2,IF(S19&lt;=IF(OR(Y19=Dropdown!$A$63,Y19=Dropdown!$A$64,Y19=Dropdown!$A$65),Dropdown!$I$3,Dropdown!$I$4),Dropdown!$P$2,Dropdown!$P$3))),"")</f>
        <v/>
      </c>
      <c r="U19" s="19"/>
      <c r="W19" s="65"/>
      <c r="Y19" s="111" t="str">
        <f>IFERROR(INDEX(Dropdown!$A$62:$A$68,MATCH(J19,Dropdown!$B$62:$B$67,0)),INDEX(Dropdown!$A$62:$A$68,MATCH(J19,Dropdown!$C$62:$C$67,0)))</f>
        <v>A01</v>
      </c>
    </row>
    <row r="20" spans="2:25" ht="13.2" thickBot="1" x14ac:dyDescent="0.35">
      <c r="B20" s="3">
        <v>5</v>
      </c>
      <c r="C20" s="120" t="str">
        <f>IF(ROWS($C$16:C20)&gt;SUM(Produkte!$V$17:$V$267),"",INDEX(Produkte!$C$17:$C$267,MATCH(ROWS($C$16:C20),Produkte!$W$17:$W$267,1)))</f>
        <v/>
      </c>
      <c r="D20" s="121" t="str">
        <f>IF(ROWS($D$16:D20)&gt;SUM(Produkte!$V$17:$V$267),"",TRIM(MID(SUBSTITUTE(INDEX(Produkte!$D$17:$D$267,MATCH(ROWS($D$16:D20),Produkte!$W$17:$W$267,1)),";",REPT(" ",255)),(ROWS($D$16:D20)-INDEX(Produkte!$W$17:$W$267,MATCH(ROWS($D$16:D20),Produkte!$W$17:$W$267,1)))*255+1,255)))</f>
        <v/>
      </c>
      <c r="E20" s="22"/>
      <c r="F20" s="22"/>
      <c r="G20" s="91"/>
      <c r="H20" s="90"/>
      <c r="I20" s="122">
        <f t="shared" si="2"/>
        <v>0</v>
      </c>
      <c r="J20" s="96" t="s">
        <v>125</v>
      </c>
      <c r="K20" s="105"/>
      <c r="L20" s="107"/>
      <c r="M20" s="91"/>
      <c r="N20" s="91"/>
      <c r="O20" s="89"/>
      <c r="P20" s="89"/>
      <c r="Q20" s="89"/>
      <c r="R20" s="123">
        <f t="shared" si="1"/>
        <v>0</v>
      </c>
      <c r="S20" s="123" t="str">
        <f>IF(Y20=Dropdown!$A$63,R20*K20*L20,IF(Y20=Dropdown!$A$64,R20*L20,IF(Y20=Dropdown!$A$65,R20*L20/M20,IF(Y20=Dropdown!$A$66,R20*K20*L20,""))))</f>
        <v/>
      </c>
      <c r="T20" s="120" t="str">
        <f>IFERROR(IF(Y20=Dropdown!$A$62,"",IF(Y20=Dropdown!$A$67,Dropdown!$I$2,IF(S20&lt;=IF(OR(Y20=Dropdown!$A$63,Y20=Dropdown!$A$64,Y20=Dropdown!$A$65),Dropdown!$I$3,Dropdown!$I$4),Dropdown!$P$2,Dropdown!$P$3))),"")</f>
        <v/>
      </c>
      <c r="U20" s="19"/>
      <c r="W20" s="65"/>
      <c r="Y20" s="111" t="str">
        <f>IFERROR(INDEX(Dropdown!$A$62:$A$68,MATCH(J20,Dropdown!$B$62:$B$67,0)),INDEX(Dropdown!$A$62:$A$68,MATCH(J20,Dropdown!$C$62:$C$67,0)))</f>
        <v>A01</v>
      </c>
    </row>
    <row r="21" spans="2:25" ht="13.2" thickBot="1" x14ac:dyDescent="0.35">
      <c r="B21" s="3">
        <v>6</v>
      </c>
      <c r="C21" s="120" t="str">
        <f>IF(ROWS($C$16:C21)&gt;SUM(Produkte!$V$17:$V$267),"",INDEX(Produkte!$C$17:$C$267,MATCH(ROWS($C$16:C21),Produkte!$W$17:$W$267,1)))</f>
        <v/>
      </c>
      <c r="D21" s="121" t="str">
        <f>IF(ROWS($D$16:D21)&gt;SUM(Produkte!$V$17:$V$267),"",TRIM(MID(SUBSTITUTE(INDEX(Produkte!$D$17:$D$267,MATCH(ROWS($D$16:D21),Produkte!$W$17:$W$267,1)),";",REPT(" ",255)),(ROWS($D$16:D21)-INDEX(Produkte!$W$17:$W$267,MATCH(ROWS($D$16:D21),Produkte!$W$17:$W$267,1)))*255+1,255)))</f>
        <v/>
      </c>
      <c r="E21" s="22"/>
      <c r="F21" s="22"/>
      <c r="G21" s="91"/>
      <c r="H21" s="90"/>
      <c r="I21" s="122">
        <f t="shared" si="2"/>
        <v>0</v>
      </c>
      <c r="J21" s="96" t="s">
        <v>125</v>
      </c>
      <c r="K21" s="105"/>
      <c r="L21" s="107"/>
      <c r="M21" s="91"/>
      <c r="N21" s="91"/>
      <c r="O21" s="89"/>
      <c r="P21" s="89"/>
      <c r="Q21" s="89"/>
      <c r="R21" s="123">
        <f t="shared" si="1"/>
        <v>0</v>
      </c>
      <c r="S21" s="123" t="str">
        <f>IF(Y21=Dropdown!$A$63,R21*K21*L21,IF(Y21=Dropdown!$A$64,R21*L21,IF(Y21=Dropdown!$A$65,R21*L21/M21,IF(Y21=Dropdown!$A$66,R21*K21*L21,""))))</f>
        <v/>
      </c>
      <c r="T21" s="120" t="str">
        <f>IFERROR(IF(Y21=Dropdown!$A$62,"",IF(Y21=Dropdown!$A$67,Dropdown!$I$2,IF(S21&lt;=IF(OR(Y21=Dropdown!$A$63,Y21=Dropdown!$A$64,Y21=Dropdown!$A$65),Dropdown!$I$3,Dropdown!$I$4),Dropdown!$P$2,Dropdown!$P$3))),"")</f>
        <v/>
      </c>
      <c r="U21" s="19"/>
      <c r="W21" s="65"/>
      <c r="Y21" s="111" t="str">
        <f>IFERROR(INDEX(Dropdown!$A$62:$A$68,MATCH(J21,Dropdown!$B$62:$B$67,0)),INDEX(Dropdown!$A$62:$A$68,MATCH(J21,Dropdown!$C$62:$C$67,0)))</f>
        <v>A01</v>
      </c>
    </row>
    <row r="22" spans="2:25" ht="13.2" thickBot="1" x14ac:dyDescent="0.35">
      <c r="B22" s="3">
        <v>7</v>
      </c>
      <c r="C22" s="120" t="str">
        <f>IF(ROWS($C$16:C22)&gt;SUM(Produkte!$V$17:$V$267),"",INDEX(Produkte!$C$17:$C$267,MATCH(ROWS($C$16:C22),Produkte!$W$17:$W$267,1)))</f>
        <v/>
      </c>
      <c r="D22" s="121" t="str">
        <f>IF(ROWS($D$16:D22)&gt;SUM(Produkte!$V$17:$V$267),"",TRIM(MID(SUBSTITUTE(INDEX(Produkte!$D$17:$D$267,MATCH(ROWS($D$16:D22),Produkte!$W$17:$W$267,1)),";",REPT(" ",255)),(ROWS($D$16:D22)-INDEX(Produkte!$W$17:$W$267,MATCH(ROWS($D$16:D22),Produkte!$W$17:$W$267,1)))*255+1,255)))</f>
        <v/>
      </c>
      <c r="E22" s="22"/>
      <c r="F22" s="22"/>
      <c r="G22" s="91"/>
      <c r="H22" s="90"/>
      <c r="I22" s="122">
        <f t="shared" si="2"/>
        <v>0</v>
      </c>
      <c r="J22" s="96" t="s">
        <v>125</v>
      </c>
      <c r="K22" s="105"/>
      <c r="L22" s="107"/>
      <c r="M22" s="91"/>
      <c r="N22" s="91"/>
      <c r="O22" s="89"/>
      <c r="P22" s="89"/>
      <c r="Q22" s="89"/>
      <c r="R22" s="123">
        <f t="shared" si="1"/>
        <v>0</v>
      </c>
      <c r="S22" s="123" t="str">
        <f>IF(Y22=Dropdown!$A$63,R22*K22*L22,IF(Y22=Dropdown!$A$64,R22*L22,IF(Y22=Dropdown!$A$65,R22*L22/M22,IF(Y22=Dropdown!$A$66,R22*K22*L22,""))))</f>
        <v/>
      </c>
      <c r="T22" s="120" t="str">
        <f>IFERROR(IF(Y22=Dropdown!$A$62,"",IF(Y22=Dropdown!$A$67,Dropdown!$I$2,IF(S22&lt;=IF(OR(Y22=Dropdown!$A$63,Y22=Dropdown!$A$64,Y22=Dropdown!$A$65),Dropdown!$I$3,Dropdown!$I$4),Dropdown!$P$2,Dropdown!$P$3))),"")</f>
        <v/>
      </c>
      <c r="U22" s="19"/>
      <c r="W22" s="65"/>
      <c r="Y22" s="111" t="str">
        <f>IFERROR(INDEX(Dropdown!$A$62:$A$68,MATCH(J22,Dropdown!$B$62:$B$67,0)),INDEX(Dropdown!$A$62:$A$68,MATCH(J22,Dropdown!$C$62:$C$67,0)))</f>
        <v>A01</v>
      </c>
    </row>
    <row r="23" spans="2:25" ht="13.2" thickBot="1" x14ac:dyDescent="0.35">
      <c r="B23" s="3">
        <v>8</v>
      </c>
      <c r="C23" s="120" t="str">
        <f>IF(ROWS($C$16:C23)&gt;SUM(Produkte!$V$17:$V$267),"",INDEX(Produkte!$C$17:$C$267,MATCH(ROWS($C$16:C23),Produkte!$W$17:$W$267,1)))</f>
        <v/>
      </c>
      <c r="D23" s="121" t="str">
        <f>IF(ROWS($D$16:D23)&gt;SUM(Produkte!$V$17:$V$267),"",TRIM(MID(SUBSTITUTE(INDEX(Produkte!$D$17:$D$267,MATCH(ROWS($D$16:D23),Produkte!$W$17:$W$267,1)),";",REPT(" ",255)),(ROWS($D$16:D23)-INDEX(Produkte!$W$17:$W$267,MATCH(ROWS($D$16:D23),Produkte!$W$17:$W$267,1)))*255+1,255)))</f>
        <v/>
      </c>
      <c r="E23" s="22"/>
      <c r="F23" s="22"/>
      <c r="G23" s="91"/>
      <c r="H23" s="90"/>
      <c r="I23" s="122">
        <f t="shared" si="2"/>
        <v>0</v>
      </c>
      <c r="J23" s="96" t="s">
        <v>125</v>
      </c>
      <c r="K23" s="105"/>
      <c r="L23" s="107"/>
      <c r="M23" s="91"/>
      <c r="N23" s="91"/>
      <c r="O23" s="89"/>
      <c r="P23" s="89"/>
      <c r="Q23" s="89"/>
      <c r="R23" s="123">
        <f t="shared" si="1"/>
        <v>0</v>
      </c>
      <c r="S23" s="123" t="str">
        <f>IF(Y23=Dropdown!$A$63,R23*K23*L23,IF(Y23=Dropdown!$A$64,R23*L23,IF(Y23=Dropdown!$A$65,R23*L23/M23,IF(Y23=Dropdown!$A$66,R23*K23*L23,""))))</f>
        <v/>
      </c>
      <c r="T23" s="120" t="str">
        <f>IFERROR(IF(Y23=Dropdown!$A$62,"",IF(Y23=Dropdown!$A$67,Dropdown!$I$2,IF(S23&lt;=IF(OR(Y23=Dropdown!$A$63,Y23=Dropdown!$A$64,Y23=Dropdown!$A$65),Dropdown!$I$3,Dropdown!$I$4),Dropdown!$P$2,Dropdown!$P$3))),"")</f>
        <v/>
      </c>
      <c r="U23" s="19"/>
      <c r="W23" s="65"/>
      <c r="Y23" s="111" t="str">
        <f>IFERROR(INDEX(Dropdown!$A$62:$A$68,MATCH(J23,Dropdown!$B$62:$B$67,0)),INDEX(Dropdown!$A$62:$A$68,MATCH(J23,Dropdown!$C$62:$C$67,0)))</f>
        <v>A01</v>
      </c>
    </row>
    <row r="24" spans="2:25" ht="13.2" thickBot="1" x14ac:dyDescent="0.35">
      <c r="B24" s="3">
        <v>9</v>
      </c>
      <c r="C24" s="120" t="str">
        <f>IF(ROWS($C$16:C24)&gt;SUM(Produkte!$V$17:$V$267),"",INDEX(Produkte!$C$17:$C$267,MATCH(ROWS($C$16:C24),Produkte!$W$17:$W$267,1)))</f>
        <v/>
      </c>
      <c r="D24" s="121" t="str">
        <f>IF(ROWS($D$16:D24)&gt;SUM(Produkte!$V$17:$V$267),"",TRIM(MID(SUBSTITUTE(INDEX(Produkte!$D$17:$D$267,MATCH(ROWS($D$16:D24),Produkte!$W$17:$W$267,1)),";",REPT(" ",255)),(ROWS($D$16:D24)-INDEX(Produkte!$W$17:$W$267,MATCH(ROWS($D$16:D24),Produkte!$W$17:$W$267,1)))*255+1,255)))</f>
        <v/>
      </c>
      <c r="E24" s="22"/>
      <c r="F24" s="22"/>
      <c r="G24" s="91"/>
      <c r="H24" s="90"/>
      <c r="I24" s="122">
        <f t="shared" si="2"/>
        <v>0</v>
      </c>
      <c r="J24" s="96" t="s">
        <v>125</v>
      </c>
      <c r="K24" s="105"/>
      <c r="L24" s="107"/>
      <c r="M24" s="91"/>
      <c r="N24" s="91"/>
      <c r="O24" s="89"/>
      <c r="P24" s="89"/>
      <c r="Q24" s="89"/>
      <c r="R24" s="123">
        <f t="shared" si="1"/>
        <v>0</v>
      </c>
      <c r="S24" s="123" t="str">
        <f>IF(Y24=Dropdown!$A$63,R24*K24*L24,IF(Y24=Dropdown!$A$64,R24*L24,IF(Y24=Dropdown!$A$65,R24*L24/M24,IF(Y24=Dropdown!$A$66,R24*K24*L24,""))))</f>
        <v/>
      </c>
      <c r="T24" s="120" t="str">
        <f>IFERROR(IF(Y24=Dropdown!$A$62,"",IF(Y24=Dropdown!$A$67,Dropdown!$I$2,IF(S24&lt;=IF(OR(Y24=Dropdown!$A$63,Y24=Dropdown!$A$64,Y24=Dropdown!$A$65),Dropdown!$I$3,Dropdown!$I$4),Dropdown!$P$2,Dropdown!$P$3))),"")</f>
        <v/>
      </c>
      <c r="U24" s="19"/>
      <c r="W24" s="65"/>
      <c r="Y24" s="111" t="str">
        <f>IFERROR(INDEX(Dropdown!$A$62:$A$68,MATCH(J24,Dropdown!$B$62:$B$67,0)),INDEX(Dropdown!$A$62:$A$68,MATCH(J24,Dropdown!$C$62:$C$67,0)))</f>
        <v>A01</v>
      </c>
    </row>
    <row r="25" spans="2:25" ht="13.2" thickBot="1" x14ac:dyDescent="0.35">
      <c r="B25" s="3">
        <v>10</v>
      </c>
      <c r="C25" s="120" t="str">
        <f>IF(ROWS($C$16:C25)&gt;SUM(Produkte!$V$17:$V$267),"",INDEX(Produkte!$C$17:$C$267,MATCH(ROWS($C$16:C25),Produkte!$W$17:$W$267,1)))</f>
        <v/>
      </c>
      <c r="D25" s="121" t="str">
        <f>IF(ROWS($D$16:D25)&gt;SUM(Produkte!$V$17:$V$267),"",TRIM(MID(SUBSTITUTE(INDEX(Produkte!$D$17:$D$267,MATCH(ROWS($D$16:D25),Produkte!$W$17:$W$267,1)),";",REPT(" ",255)),(ROWS($D$16:D25)-INDEX(Produkte!$W$17:$W$267,MATCH(ROWS($D$16:D25),Produkte!$W$17:$W$267,1)))*255+1,255)))</f>
        <v/>
      </c>
      <c r="E25" s="22"/>
      <c r="F25" s="22"/>
      <c r="G25" s="91"/>
      <c r="H25" s="90"/>
      <c r="I25" s="122">
        <f t="shared" si="2"/>
        <v>0</v>
      </c>
      <c r="J25" s="96" t="s">
        <v>125</v>
      </c>
      <c r="K25" s="105"/>
      <c r="L25" s="107"/>
      <c r="M25" s="91"/>
      <c r="N25" s="91"/>
      <c r="O25" s="89"/>
      <c r="P25" s="89"/>
      <c r="Q25" s="89"/>
      <c r="R25" s="123">
        <f t="shared" si="1"/>
        <v>0</v>
      </c>
      <c r="S25" s="123" t="str">
        <f>IF(Y25=Dropdown!$A$63,R25*K25*L25,IF(Y25=Dropdown!$A$64,R25*L25,IF(Y25=Dropdown!$A$65,R25*L25/M25,IF(Y25=Dropdown!$A$66,R25*K25*L25,""))))</f>
        <v/>
      </c>
      <c r="T25" s="120" t="str">
        <f>IFERROR(IF(Y25=Dropdown!$A$62,"",IF(Y25=Dropdown!$A$67,Dropdown!$I$2,IF(S25&lt;=IF(OR(Y25=Dropdown!$A$63,Y25=Dropdown!$A$64,Y25=Dropdown!$A$65),Dropdown!$I$3,Dropdown!$I$4),Dropdown!$P$2,Dropdown!$P$3))),"")</f>
        <v/>
      </c>
      <c r="U25" s="19"/>
      <c r="W25" s="65"/>
      <c r="Y25" s="111" t="str">
        <f>IFERROR(INDEX(Dropdown!$A$62:$A$68,MATCH(J25,Dropdown!$B$62:$B$67,0)),INDEX(Dropdown!$A$62:$A$68,MATCH(J25,Dropdown!$C$62:$C$67,0)))</f>
        <v>A01</v>
      </c>
    </row>
    <row r="26" spans="2:25" ht="13.2" thickBot="1" x14ac:dyDescent="0.35">
      <c r="B26" s="3">
        <v>11</v>
      </c>
      <c r="C26" s="120" t="str">
        <f>IF(ROWS($C$16:C26)&gt;SUM(Produkte!$V$17:$V$267),"",INDEX(Produkte!$C$17:$C$267,MATCH(ROWS($C$16:C26),Produkte!$W$17:$W$267,1)))</f>
        <v/>
      </c>
      <c r="D26" s="121" t="str">
        <f>IF(ROWS($D$16:D26)&gt;SUM(Produkte!$V$17:$V$267),"",TRIM(MID(SUBSTITUTE(INDEX(Produkte!$D$17:$D$267,MATCH(ROWS($D$16:D26),Produkte!$W$17:$W$267,1)),";",REPT(" ",255)),(ROWS($D$16:D26)-INDEX(Produkte!$W$17:$W$267,MATCH(ROWS($D$16:D26),Produkte!$W$17:$W$267,1)))*255+1,255)))</f>
        <v/>
      </c>
      <c r="E26" s="22"/>
      <c r="F26" s="22"/>
      <c r="G26" s="91"/>
      <c r="H26" s="90"/>
      <c r="I26" s="122">
        <f t="shared" si="2"/>
        <v>0</v>
      </c>
      <c r="J26" s="96" t="s">
        <v>125</v>
      </c>
      <c r="K26" s="105"/>
      <c r="L26" s="107"/>
      <c r="M26" s="91"/>
      <c r="N26" s="91"/>
      <c r="O26" s="89"/>
      <c r="P26" s="89"/>
      <c r="Q26" s="89"/>
      <c r="R26" s="123">
        <f t="shared" si="1"/>
        <v>0</v>
      </c>
      <c r="S26" s="123" t="str">
        <f>IF(Y26=Dropdown!$A$63,R26*K26*L26,IF(Y26=Dropdown!$A$64,R26*L26,IF(Y26=Dropdown!$A$65,R26*L26/M26,IF(Y26=Dropdown!$A$66,R26*K26*L26,""))))</f>
        <v/>
      </c>
      <c r="T26" s="120" t="str">
        <f>IFERROR(IF(Y26=Dropdown!$A$62,"",IF(Y26=Dropdown!$A$67,Dropdown!$I$2,IF(S26&lt;=IF(OR(Y26=Dropdown!$A$63,Y26=Dropdown!$A$64,Y26=Dropdown!$A$65),Dropdown!$I$3,Dropdown!$I$4),Dropdown!$P$2,Dropdown!$P$3))),"")</f>
        <v/>
      </c>
      <c r="U26" s="19"/>
      <c r="W26" s="65"/>
      <c r="Y26" s="111" t="str">
        <f>IFERROR(INDEX(Dropdown!$A$62:$A$68,MATCH(J26,Dropdown!$B$62:$B$67,0)),INDEX(Dropdown!$A$62:$A$68,MATCH(J26,Dropdown!$C$62:$C$67,0)))</f>
        <v>A01</v>
      </c>
    </row>
    <row r="27" spans="2:25" ht="13.2" thickBot="1" x14ac:dyDescent="0.35">
      <c r="B27" s="3">
        <v>12</v>
      </c>
      <c r="C27" s="120" t="str">
        <f>IF(ROWS($C$16:C27)&gt;SUM(Produkte!$V$17:$V$267),"",INDEX(Produkte!$C$17:$C$267,MATCH(ROWS($C$16:C27),Produkte!$W$17:$W$267,1)))</f>
        <v/>
      </c>
      <c r="D27" s="121" t="str">
        <f>IF(ROWS($D$16:D27)&gt;SUM(Produkte!$V$17:$V$267),"",TRIM(MID(SUBSTITUTE(INDEX(Produkte!$D$17:$D$267,MATCH(ROWS($D$16:D27),Produkte!$W$17:$W$267,1)),";",REPT(" ",255)),(ROWS($D$16:D27)-INDEX(Produkte!$W$17:$W$267,MATCH(ROWS($D$16:D27),Produkte!$W$17:$W$267,1)))*255+1,255)))</f>
        <v/>
      </c>
      <c r="E27" s="22"/>
      <c r="F27" s="22"/>
      <c r="G27" s="91"/>
      <c r="H27" s="90"/>
      <c r="I27" s="122">
        <f t="shared" si="2"/>
        <v>0</v>
      </c>
      <c r="J27" s="96" t="s">
        <v>125</v>
      </c>
      <c r="K27" s="105"/>
      <c r="L27" s="107"/>
      <c r="M27" s="91"/>
      <c r="N27" s="91"/>
      <c r="O27" s="89"/>
      <c r="P27" s="89"/>
      <c r="Q27" s="89"/>
      <c r="R27" s="123">
        <f t="shared" si="1"/>
        <v>0</v>
      </c>
      <c r="S27" s="123" t="str">
        <f>IF(Y27=Dropdown!$A$63,R27*K27*L27,IF(Y27=Dropdown!$A$64,R27*L27,IF(Y27=Dropdown!$A$65,R27*L27/M27,IF(Y27=Dropdown!$A$66,R27*K27*L27,""))))</f>
        <v/>
      </c>
      <c r="T27" s="120" t="str">
        <f>IFERROR(IF(Y27=Dropdown!$A$62,"",IF(Y27=Dropdown!$A$67,Dropdown!$I$2,IF(S27&lt;=IF(OR(Y27=Dropdown!$A$63,Y27=Dropdown!$A$64,Y27=Dropdown!$A$65),Dropdown!$I$3,Dropdown!$I$4),Dropdown!$P$2,Dropdown!$P$3))),"")</f>
        <v/>
      </c>
      <c r="U27" s="19"/>
      <c r="W27" s="65"/>
      <c r="Y27" s="111" t="str">
        <f>IFERROR(INDEX(Dropdown!$A$62:$A$68,MATCH(J27,Dropdown!$B$62:$B$67,0)),INDEX(Dropdown!$A$62:$A$68,MATCH(J27,Dropdown!$C$62:$C$67,0)))</f>
        <v>A01</v>
      </c>
    </row>
    <row r="28" spans="2:25" ht="13.2" thickBot="1" x14ac:dyDescent="0.35">
      <c r="B28" s="3">
        <v>13</v>
      </c>
      <c r="C28" s="120" t="str">
        <f>IF(ROWS($C$16:C28)&gt;SUM(Produkte!$V$17:$V$267),"",INDEX(Produkte!$C$17:$C$267,MATCH(ROWS($C$16:C28),Produkte!$W$17:$W$267,1)))</f>
        <v/>
      </c>
      <c r="D28" s="121" t="str">
        <f>IF(ROWS($D$16:D28)&gt;SUM(Produkte!$V$17:$V$267),"",TRIM(MID(SUBSTITUTE(INDEX(Produkte!$D$17:$D$267,MATCH(ROWS($D$16:D28),Produkte!$W$17:$W$267,1)),";",REPT(" ",255)),(ROWS($D$16:D28)-INDEX(Produkte!$W$17:$W$267,MATCH(ROWS($D$16:D28),Produkte!$W$17:$W$267,1)))*255+1,255)))</f>
        <v/>
      </c>
      <c r="E28" s="22"/>
      <c r="F28" s="22"/>
      <c r="G28" s="91"/>
      <c r="H28" s="90"/>
      <c r="I28" s="122">
        <f t="shared" si="2"/>
        <v>0</v>
      </c>
      <c r="J28" s="96" t="s">
        <v>125</v>
      </c>
      <c r="K28" s="105"/>
      <c r="L28" s="107"/>
      <c r="M28" s="91"/>
      <c r="N28" s="91"/>
      <c r="O28" s="89"/>
      <c r="P28" s="89"/>
      <c r="Q28" s="89"/>
      <c r="R28" s="123">
        <f t="shared" si="1"/>
        <v>0</v>
      </c>
      <c r="S28" s="123" t="str">
        <f>IF(Y28=Dropdown!$A$63,R28*K28*L28,IF(Y28=Dropdown!$A$64,R28*L28,IF(Y28=Dropdown!$A$65,R28*L28/M28,IF(Y28=Dropdown!$A$66,R28*K28*L28,""))))</f>
        <v/>
      </c>
      <c r="T28" s="120" t="str">
        <f>IFERROR(IF(Y28=Dropdown!$A$62,"",IF(Y28=Dropdown!$A$67,Dropdown!$I$2,IF(S28&lt;=IF(OR(Y28=Dropdown!$A$63,Y28=Dropdown!$A$64,Y28=Dropdown!$A$65),Dropdown!$I$3,Dropdown!$I$4),Dropdown!$P$2,Dropdown!$P$3))),"")</f>
        <v/>
      </c>
      <c r="U28" s="19"/>
      <c r="W28" s="65"/>
      <c r="Y28" s="111" t="str">
        <f>IFERROR(INDEX(Dropdown!$A$62:$A$68,MATCH(J28,Dropdown!$B$62:$B$67,0)),INDEX(Dropdown!$A$62:$A$68,MATCH(J28,Dropdown!$C$62:$C$67,0)))</f>
        <v>A01</v>
      </c>
    </row>
    <row r="29" spans="2:25" ht="13.2" thickBot="1" x14ac:dyDescent="0.35">
      <c r="B29" s="3">
        <v>14</v>
      </c>
      <c r="C29" s="120" t="str">
        <f>IF(ROWS($C$16:C29)&gt;SUM(Produkte!$V$17:$V$267),"",INDEX(Produkte!$C$17:$C$267,MATCH(ROWS($C$16:C29),Produkte!$W$17:$W$267,1)))</f>
        <v/>
      </c>
      <c r="D29" s="121" t="str">
        <f>IF(ROWS($D$16:D29)&gt;SUM(Produkte!$V$17:$V$267),"",TRIM(MID(SUBSTITUTE(INDEX(Produkte!$D$17:$D$267,MATCH(ROWS($D$16:D29),Produkte!$W$17:$W$267,1)),";",REPT(" ",255)),(ROWS($D$16:D29)-INDEX(Produkte!$W$17:$W$267,MATCH(ROWS($D$16:D29),Produkte!$W$17:$W$267,1)))*255+1,255)))</f>
        <v/>
      </c>
      <c r="E29" s="22"/>
      <c r="F29" s="22"/>
      <c r="G29" s="91"/>
      <c r="H29" s="90"/>
      <c r="I29" s="122">
        <f t="shared" si="2"/>
        <v>0</v>
      </c>
      <c r="J29" s="96" t="s">
        <v>125</v>
      </c>
      <c r="K29" s="105"/>
      <c r="L29" s="107"/>
      <c r="M29" s="91"/>
      <c r="N29" s="91"/>
      <c r="O29" s="89"/>
      <c r="P29" s="89"/>
      <c r="Q29" s="89"/>
      <c r="R29" s="123">
        <f t="shared" si="1"/>
        <v>0</v>
      </c>
      <c r="S29" s="123" t="str">
        <f>IF(Y29=Dropdown!$A$63,R29*K29*L29,IF(Y29=Dropdown!$A$64,R29*L29,IF(Y29=Dropdown!$A$65,R29*L29/M29,IF(Y29=Dropdown!$A$66,R29*K29*L29,""))))</f>
        <v/>
      </c>
      <c r="T29" s="120" t="str">
        <f>IFERROR(IF(Y29=Dropdown!$A$62,"",IF(Y29=Dropdown!$A$67,Dropdown!$I$2,IF(S29&lt;=IF(OR(Y29=Dropdown!$A$63,Y29=Dropdown!$A$64,Y29=Dropdown!$A$65),Dropdown!$I$3,Dropdown!$I$4),Dropdown!$P$2,Dropdown!$P$3))),"")</f>
        <v/>
      </c>
      <c r="U29" s="19"/>
      <c r="W29" s="65"/>
      <c r="Y29" s="111" t="str">
        <f>IFERROR(INDEX(Dropdown!$A$62:$A$68,MATCH(J29,Dropdown!$B$62:$B$67,0)),INDEX(Dropdown!$A$62:$A$68,MATCH(J29,Dropdown!$C$62:$C$67,0)))</f>
        <v>A01</v>
      </c>
    </row>
    <row r="30" spans="2:25" ht="13.2" thickBot="1" x14ac:dyDescent="0.35">
      <c r="B30" s="3">
        <v>15</v>
      </c>
      <c r="C30" s="120" t="str">
        <f>IF(ROWS($C$16:C30)&gt;SUM(Produkte!$V$17:$V$267),"",INDEX(Produkte!$C$17:$C$267,MATCH(ROWS($C$16:C30),Produkte!$W$17:$W$267,1)))</f>
        <v/>
      </c>
      <c r="D30" s="121" t="str">
        <f>IF(ROWS($D$16:D30)&gt;SUM(Produkte!$V$17:$V$267),"",TRIM(MID(SUBSTITUTE(INDEX(Produkte!$D$17:$D$267,MATCH(ROWS($D$16:D30),Produkte!$W$17:$W$267,1)),";",REPT(" ",255)),(ROWS($D$16:D30)-INDEX(Produkte!$W$17:$W$267,MATCH(ROWS($D$16:D30),Produkte!$W$17:$W$267,1)))*255+1,255)))</f>
        <v/>
      </c>
      <c r="E30" s="22"/>
      <c r="F30" s="22"/>
      <c r="G30" s="91"/>
      <c r="H30" s="90"/>
      <c r="I30" s="122">
        <f t="shared" si="2"/>
        <v>0</v>
      </c>
      <c r="J30" s="96" t="s">
        <v>125</v>
      </c>
      <c r="K30" s="105"/>
      <c r="L30" s="107"/>
      <c r="M30" s="91"/>
      <c r="N30" s="91"/>
      <c r="O30" s="89"/>
      <c r="P30" s="89"/>
      <c r="Q30" s="89"/>
      <c r="R30" s="123">
        <f t="shared" si="1"/>
        <v>0</v>
      </c>
      <c r="S30" s="123" t="str">
        <f>IF(Y30=Dropdown!$A$63,R30*K30*L30,IF(Y30=Dropdown!$A$64,R30*L30,IF(Y30=Dropdown!$A$65,R30*L30/M30,IF(Y30=Dropdown!$A$66,R30*K30*L30,""))))</f>
        <v/>
      </c>
      <c r="T30" s="120" t="str">
        <f>IFERROR(IF(Y30=Dropdown!$A$62,"",IF(Y30=Dropdown!$A$67,Dropdown!$I$2,IF(S30&lt;=IF(OR(Y30=Dropdown!$A$63,Y30=Dropdown!$A$64,Y30=Dropdown!$A$65),Dropdown!$I$3,Dropdown!$I$4),Dropdown!$P$2,Dropdown!$P$3))),"")</f>
        <v/>
      </c>
      <c r="U30" s="19"/>
      <c r="W30" s="65"/>
      <c r="Y30" s="111" t="str">
        <f>IFERROR(INDEX(Dropdown!$A$62:$A$68,MATCH(J30,Dropdown!$B$62:$B$67,0)),INDEX(Dropdown!$A$62:$A$68,MATCH(J30,Dropdown!$C$62:$C$67,0)))</f>
        <v>A01</v>
      </c>
    </row>
    <row r="31" spans="2:25" ht="13.2" thickBot="1" x14ac:dyDescent="0.35">
      <c r="B31" s="3">
        <v>16</v>
      </c>
      <c r="C31" s="120" t="str">
        <f>IF(ROWS($C$16:C31)&gt;SUM(Produkte!$V$17:$V$267),"",INDEX(Produkte!$C$17:$C$267,MATCH(ROWS($C$16:C31),Produkte!$W$17:$W$267,1)))</f>
        <v/>
      </c>
      <c r="D31" s="121" t="str">
        <f>IF(ROWS($D$16:D31)&gt;SUM(Produkte!$V$17:$V$267),"",TRIM(MID(SUBSTITUTE(INDEX(Produkte!$D$17:$D$267,MATCH(ROWS($D$16:D31),Produkte!$W$17:$W$267,1)),";",REPT(" ",255)),(ROWS($D$16:D31)-INDEX(Produkte!$W$17:$W$267,MATCH(ROWS($D$16:D31),Produkte!$W$17:$W$267,1)))*255+1,255)))</f>
        <v/>
      </c>
      <c r="E31" s="22"/>
      <c r="F31" s="22"/>
      <c r="G31" s="91"/>
      <c r="H31" s="90"/>
      <c r="I31" s="122">
        <f t="shared" si="2"/>
        <v>0</v>
      </c>
      <c r="J31" s="96" t="s">
        <v>125</v>
      </c>
      <c r="K31" s="105"/>
      <c r="L31" s="107"/>
      <c r="M31" s="91"/>
      <c r="N31" s="91"/>
      <c r="O31" s="89"/>
      <c r="P31" s="89"/>
      <c r="Q31" s="89"/>
      <c r="R31" s="123">
        <f t="shared" si="1"/>
        <v>0</v>
      </c>
      <c r="S31" s="123" t="str">
        <f>IF(Y31=Dropdown!$A$63,R31*K31*L31,IF(Y31=Dropdown!$A$64,R31*L31,IF(Y31=Dropdown!$A$65,R31*L31/M31,IF(Y31=Dropdown!$A$66,R31*K31*L31,""))))</f>
        <v/>
      </c>
      <c r="T31" s="120" t="str">
        <f>IFERROR(IF(Y31=Dropdown!$A$62,"",IF(Y31=Dropdown!$A$67,Dropdown!$I$2,IF(S31&lt;=IF(OR(Y31=Dropdown!$A$63,Y31=Dropdown!$A$64,Y31=Dropdown!$A$65),Dropdown!$I$3,Dropdown!$I$4),Dropdown!$P$2,Dropdown!$P$3))),"")</f>
        <v/>
      </c>
      <c r="U31" s="19"/>
      <c r="W31" s="65"/>
      <c r="Y31" s="111" t="str">
        <f>IFERROR(INDEX(Dropdown!$A$62:$A$68,MATCH(J31,Dropdown!$B$62:$B$67,0)),INDEX(Dropdown!$A$62:$A$68,MATCH(J31,Dropdown!$C$62:$C$67,0)))</f>
        <v>A01</v>
      </c>
    </row>
    <row r="32" spans="2:25" ht="13.2" thickBot="1" x14ac:dyDescent="0.35">
      <c r="B32" s="3">
        <v>17</v>
      </c>
      <c r="C32" s="120" t="str">
        <f>IF(ROWS($C$16:C32)&gt;SUM(Produkte!$V$17:$V$267),"",INDEX(Produkte!$C$17:$C$267,MATCH(ROWS($C$16:C32),Produkte!$W$17:$W$267,1)))</f>
        <v/>
      </c>
      <c r="D32" s="121" t="str">
        <f>IF(ROWS($D$16:D32)&gt;SUM(Produkte!$V$17:$V$267),"",TRIM(MID(SUBSTITUTE(INDEX(Produkte!$D$17:$D$267,MATCH(ROWS($D$16:D32),Produkte!$W$17:$W$267,1)),";",REPT(" ",255)),(ROWS($D$16:D32)-INDEX(Produkte!$W$17:$W$267,MATCH(ROWS($D$16:D32),Produkte!$W$17:$W$267,1)))*255+1,255)))</f>
        <v/>
      </c>
      <c r="E32" s="22"/>
      <c r="F32" s="22"/>
      <c r="G32" s="91"/>
      <c r="H32" s="90"/>
      <c r="I32" s="122">
        <f t="shared" si="2"/>
        <v>0</v>
      </c>
      <c r="J32" s="96" t="s">
        <v>125</v>
      </c>
      <c r="K32" s="105"/>
      <c r="L32" s="107"/>
      <c r="M32" s="91"/>
      <c r="N32" s="91"/>
      <c r="O32" s="89"/>
      <c r="P32" s="89"/>
      <c r="Q32" s="89"/>
      <c r="R32" s="123">
        <f t="shared" si="1"/>
        <v>0</v>
      </c>
      <c r="S32" s="123" t="str">
        <f>IF(Y32=Dropdown!$A$63,R32*K32*L32,IF(Y32=Dropdown!$A$64,R32*L32,IF(Y32=Dropdown!$A$65,R32*L32/M32,IF(Y32=Dropdown!$A$66,R32*K32*L32,""))))</f>
        <v/>
      </c>
      <c r="T32" s="120" t="str">
        <f>IFERROR(IF(Y32=Dropdown!$A$62,"",IF(Y32=Dropdown!$A$67,Dropdown!$I$2,IF(S32&lt;=IF(OR(Y32=Dropdown!$A$63,Y32=Dropdown!$A$64,Y32=Dropdown!$A$65),Dropdown!$I$3,Dropdown!$I$4),Dropdown!$P$2,Dropdown!$P$3))),"")</f>
        <v/>
      </c>
      <c r="U32" s="19"/>
      <c r="W32" s="65"/>
      <c r="Y32" s="111" t="str">
        <f>IFERROR(INDEX(Dropdown!$A$62:$A$68,MATCH(J32,Dropdown!$B$62:$B$67,0)),INDEX(Dropdown!$A$62:$A$68,MATCH(J32,Dropdown!$C$62:$C$67,0)))</f>
        <v>A01</v>
      </c>
    </row>
    <row r="33" spans="2:25" ht="13.2" thickBot="1" x14ac:dyDescent="0.35">
      <c r="B33" s="3">
        <v>18</v>
      </c>
      <c r="C33" s="120" t="str">
        <f>IF(ROWS($C$16:C33)&gt;SUM(Produkte!$V$17:$V$267),"",INDEX(Produkte!$C$17:$C$267,MATCH(ROWS($C$16:C33),Produkte!$W$17:$W$267,1)))</f>
        <v/>
      </c>
      <c r="D33" s="121" t="str">
        <f>IF(ROWS($D$16:D33)&gt;SUM(Produkte!$V$17:$V$267),"",TRIM(MID(SUBSTITUTE(INDEX(Produkte!$D$17:$D$267,MATCH(ROWS($D$16:D33),Produkte!$W$17:$W$267,1)),";",REPT(" ",255)),(ROWS($D$16:D33)-INDEX(Produkte!$W$17:$W$267,MATCH(ROWS($D$16:D33),Produkte!$W$17:$W$267,1)))*255+1,255)))</f>
        <v/>
      </c>
      <c r="E33" s="22"/>
      <c r="F33" s="22"/>
      <c r="G33" s="91"/>
      <c r="H33" s="90"/>
      <c r="I33" s="122">
        <f t="shared" si="2"/>
        <v>0</v>
      </c>
      <c r="J33" s="96" t="s">
        <v>125</v>
      </c>
      <c r="K33" s="105"/>
      <c r="L33" s="107"/>
      <c r="M33" s="91"/>
      <c r="N33" s="91"/>
      <c r="O33" s="89"/>
      <c r="P33" s="89"/>
      <c r="Q33" s="89"/>
      <c r="R33" s="123">
        <f t="shared" si="1"/>
        <v>0</v>
      </c>
      <c r="S33" s="123" t="str">
        <f>IF(Y33=Dropdown!$A$63,R33*K33*L33,IF(Y33=Dropdown!$A$64,R33*L33,IF(Y33=Dropdown!$A$65,R33*L33/M33,IF(Y33=Dropdown!$A$66,R33*K33*L33,""))))</f>
        <v/>
      </c>
      <c r="T33" s="120" t="str">
        <f>IFERROR(IF(Y33=Dropdown!$A$62,"",IF(Y33=Dropdown!$A$67,Dropdown!$I$2,IF(S33&lt;=IF(OR(Y33=Dropdown!$A$63,Y33=Dropdown!$A$64,Y33=Dropdown!$A$65),Dropdown!$I$3,Dropdown!$I$4),Dropdown!$P$2,Dropdown!$P$3))),"")</f>
        <v/>
      </c>
      <c r="U33" s="19"/>
      <c r="W33" s="65"/>
      <c r="Y33" s="111" t="str">
        <f>IFERROR(INDEX(Dropdown!$A$62:$A$68,MATCH(J33,Dropdown!$B$62:$B$67,0)),INDEX(Dropdown!$A$62:$A$68,MATCH(J33,Dropdown!$C$62:$C$67,0)))</f>
        <v>A01</v>
      </c>
    </row>
    <row r="34" spans="2:25" ht="13.2" thickBot="1" x14ac:dyDescent="0.35">
      <c r="B34" s="3">
        <v>19</v>
      </c>
      <c r="C34" s="120" t="str">
        <f>IF(ROWS($C$16:C34)&gt;SUM(Produkte!$V$17:$V$267),"",INDEX(Produkte!$C$17:$C$267,MATCH(ROWS($C$16:C34),Produkte!$W$17:$W$267,1)))</f>
        <v/>
      </c>
      <c r="D34" s="121" t="str">
        <f>IF(ROWS($D$16:D34)&gt;SUM(Produkte!$V$17:$V$267),"",TRIM(MID(SUBSTITUTE(INDEX(Produkte!$D$17:$D$267,MATCH(ROWS($D$16:D34),Produkte!$W$17:$W$267,1)),";",REPT(" ",255)),(ROWS($D$16:D34)-INDEX(Produkte!$W$17:$W$267,MATCH(ROWS($D$16:D34),Produkte!$W$17:$W$267,1)))*255+1,255)))</f>
        <v/>
      </c>
      <c r="E34" s="22"/>
      <c r="F34" s="22"/>
      <c r="G34" s="91"/>
      <c r="H34" s="90"/>
      <c r="I34" s="122">
        <f t="shared" si="2"/>
        <v>0</v>
      </c>
      <c r="J34" s="96" t="s">
        <v>125</v>
      </c>
      <c r="K34" s="105"/>
      <c r="L34" s="107"/>
      <c r="M34" s="91"/>
      <c r="N34" s="91"/>
      <c r="O34" s="89"/>
      <c r="P34" s="89"/>
      <c r="Q34" s="89"/>
      <c r="R34" s="123">
        <f t="shared" si="1"/>
        <v>0</v>
      </c>
      <c r="S34" s="123" t="str">
        <f>IF(Y34=Dropdown!$A$63,R34*K34*L34,IF(Y34=Dropdown!$A$64,R34*L34,IF(Y34=Dropdown!$A$65,R34*L34/M34,IF(Y34=Dropdown!$A$66,R34*K34*L34,""))))</f>
        <v/>
      </c>
      <c r="T34" s="120" t="str">
        <f>IFERROR(IF(Y34=Dropdown!$A$62,"",IF(Y34=Dropdown!$A$67,Dropdown!$I$2,IF(S34&lt;=IF(OR(Y34=Dropdown!$A$63,Y34=Dropdown!$A$64,Y34=Dropdown!$A$65),Dropdown!$I$3,Dropdown!$I$4),Dropdown!$P$2,Dropdown!$P$3))),"")</f>
        <v/>
      </c>
      <c r="U34" s="19"/>
      <c r="W34" s="65"/>
      <c r="Y34" s="111" t="str">
        <f>IFERROR(INDEX(Dropdown!$A$62:$A$68,MATCH(J34,Dropdown!$B$62:$B$67,0)),INDEX(Dropdown!$A$62:$A$68,MATCH(J34,Dropdown!$C$62:$C$67,0)))</f>
        <v>A01</v>
      </c>
    </row>
    <row r="35" spans="2:25" ht="13.2" thickBot="1" x14ac:dyDescent="0.35">
      <c r="B35" s="3">
        <v>20</v>
      </c>
      <c r="C35" s="120" t="str">
        <f>IF(ROWS($C$16:C35)&gt;SUM(Produkte!$V$17:$V$267),"",INDEX(Produkte!$C$17:$C$267,MATCH(ROWS($C$16:C35),Produkte!$W$17:$W$267,1)))</f>
        <v/>
      </c>
      <c r="D35" s="121" t="str">
        <f>IF(ROWS($D$16:D35)&gt;SUM(Produkte!$V$17:$V$267),"",TRIM(MID(SUBSTITUTE(INDEX(Produkte!$D$17:$D$267,MATCH(ROWS($D$16:D35),Produkte!$W$17:$W$267,1)),";",REPT(" ",255)),(ROWS($D$16:D35)-INDEX(Produkte!$W$17:$W$267,MATCH(ROWS($D$16:D35),Produkte!$W$17:$W$267,1)))*255+1,255)))</f>
        <v/>
      </c>
      <c r="E35" s="22"/>
      <c r="F35" s="22"/>
      <c r="G35" s="91"/>
      <c r="H35" s="90"/>
      <c r="I35" s="122">
        <f t="shared" si="2"/>
        <v>0</v>
      </c>
      <c r="J35" s="96" t="s">
        <v>125</v>
      </c>
      <c r="K35" s="105"/>
      <c r="L35" s="107"/>
      <c r="M35" s="91"/>
      <c r="N35" s="91"/>
      <c r="O35" s="89"/>
      <c r="P35" s="89"/>
      <c r="Q35" s="89"/>
      <c r="R35" s="123">
        <f t="shared" si="1"/>
        <v>0</v>
      </c>
      <c r="S35" s="123" t="str">
        <f>IF(Y35=Dropdown!$A$63,R35*K35*L35,IF(Y35=Dropdown!$A$64,R35*L35,IF(Y35=Dropdown!$A$65,R35*L35/M35,IF(Y35=Dropdown!$A$66,R35*K35*L35,""))))</f>
        <v/>
      </c>
      <c r="T35" s="120" t="str">
        <f>IFERROR(IF(Y35=Dropdown!$A$62,"",IF(Y35=Dropdown!$A$67,Dropdown!$I$2,IF(S35&lt;=IF(OR(Y35=Dropdown!$A$63,Y35=Dropdown!$A$64,Y35=Dropdown!$A$65),Dropdown!$I$3,Dropdown!$I$4),Dropdown!$P$2,Dropdown!$P$3))),"")</f>
        <v/>
      </c>
      <c r="U35" s="19"/>
      <c r="W35" s="65"/>
      <c r="Y35" s="111" t="str">
        <f>IFERROR(INDEX(Dropdown!$A$62:$A$68,MATCH(J35,Dropdown!$B$62:$B$67,0)),INDEX(Dropdown!$A$62:$A$68,MATCH(J35,Dropdown!$C$62:$C$67,0)))</f>
        <v>A01</v>
      </c>
    </row>
    <row r="36" spans="2:25" ht="13.2" thickBot="1" x14ac:dyDescent="0.35">
      <c r="B36" s="3">
        <v>21</v>
      </c>
      <c r="C36" s="120" t="str">
        <f>IF(ROWS($C$16:C36)&gt;SUM(Produkte!$V$17:$V$267),"",INDEX(Produkte!$C$17:$C$267,MATCH(ROWS($C$16:C36),Produkte!$W$17:$W$267,1)))</f>
        <v/>
      </c>
      <c r="D36" s="121" t="str">
        <f>IF(ROWS($D$16:D36)&gt;SUM(Produkte!$V$17:$V$267),"",TRIM(MID(SUBSTITUTE(INDEX(Produkte!$D$17:$D$267,MATCH(ROWS($D$16:D36),Produkte!$W$17:$W$267,1)),";",REPT(" ",255)),(ROWS($D$16:D36)-INDEX(Produkte!$W$17:$W$267,MATCH(ROWS($D$16:D36),Produkte!$W$17:$W$267,1)))*255+1,255)))</f>
        <v/>
      </c>
      <c r="E36" s="22"/>
      <c r="F36" s="22"/>
      <c r="G36" s="91"/>
      <c r="H36" s="90"/>
      <c r="I36" s="122">
        <f t="shared" si="2"/>
        <v>0</v>
      </c>
      <c r="J36" s="96" t="s">
        <v>125</v>
      </c>
      <c r="K36" s="105"/>
      <c r="L36" s="107"/>
      <c r="M36" s="91"/>
      <c r="N36" s="91"/>
      <c r="O36" s="89"/>
      <c r="P36" s="89"/>
      <c r="Q36" s="89"/>
      <c r="R36" s="123">
        <f t="shared" si="1"/>
        <v>0</v>
      </c>
      <c r="S36" s="123" t="str">
        <f>IF(Y36=Dropdown!$A$63,R36*K36*L36,IF(Y36=Dropdown!$A$64,R36*L36,IF(Y36=Dropdown!$A$65,R36*L36/M36,IF(Y36=Dropdown!$A$66,R36*K36*L36,""))))</f>
        <v/>
      </c>
      <c r="T36" s="120" t="str">
        <f>IFERROR(IF(Y36=Dropdown!$A$62,"",IF(Y36=Dropdown!$A$67,Dropdown!$I$2,IF(S36&lt;=IF(OR(Y36=Dropdown!$A$63,Y36=Dropdown!$A$64,Y36=Dropdown!$A$65),Dropdown!$I$3,Dropdown!$I$4),Dropdown!$P$2,Dropdown!$P$3))),"")</f>
        <v/>
      </c>
      <c r="U36" s="19"/>
      <c r="W36" s="65"/>
      <c r="Y36" s="111" t="str">
        <f>IFERROR(INDEX(Dropdown!$A$62:$A$68,MATCH(J36,Dropdown!$B$62:$B$67,0)),INDEX(Dropdown!$A$62:$A$68,MATCH(J36,Dropdown!$C$62:$C$67,0)))</f>
        <v>A01</v>
      </c>
    </row>
    <row r="37" spans="2:25" ht="13.2" thickBot="1" x14ac:dyDescent="0.35">
      <c r="B37" s="3">
        <v>22</v>
      </c>
      <c r="C37" s="120" t="str">
        <f>IF(ROWS($C$16:C37)&gt;SUM(Produkte!$V$17:$V$267),"",INDEX(Produkte!$C$17:$C$267,MATCH(ROWS($C$16:C37),Produkte!$W$17:$W$267,1)))</f>
        <v/>
      </c>
      <c r="D37" s="121" t="str">
        <f>IF(ROWS($D$16:D37)&gt;SUM(Produkte!$V$17:$V$267),"",TRIM(MID(SUBSTITUTE(INDEX(Produkte!$D$17:$D$267,MATCH(ROWS($D$16:D37),Produkte!$W$17:$W$267,1)),";",REPT(" ",255)),(ROWS($D$16:D37)-INDEX(Produkte!$W$17:$W$267,MATCH(ROWS($D$16:D37),Produkte!$W$17:$W$267,1)))*255+1,255)))</f>
        <v/>
      </c>
      <c r="E37" s="22"/>
      <c r="F37" s="22"/>
      <c r="G37" s="91"/>
      <c r="H37" s="90"/>
      <c r="I37" s="122">
        <f t="shared" si="2"/>
        <v>0</v>
      </c>
      <c r="J37" s="96" t="s">
        <v>125</v>
      </c>
      <c r="K37" s="105"/>
      <c r="L37" s="107"/>
      <c r="M37" s="91"/>
      <c r="N37" s="91"/>
      <c r="O37" s="89"/>
      <c r="P37" s="89"/>
      <c r="Q37" s="89"/>
      <c r="R37" s="123">
        <f t="shared" si="1"/>
        <v>0</v>
      </c>
      <c r="S37" s="123" t="str">
        <f>IF(Y37=Dropdown!$A$63,R37*K37*L37,IF(Y37=Dropdown!$A$64,R37*L37,IF(Y37=Dropdown!$A$65,R37*L37/M37,IF(Y37=Dropdown!$A$66,R37*K37*L37,""))))</f>
        <v/>
      </c>
      <c r="T37" s="120" t="str">
        <f>IFERROR(IF(Y37=Dropdown!$A$62,"",IF(Y37=Dropdown!$A$67,Dropdown!$I$2,IF(S37&lt;=IF(OR(Y37=Dropdown!$A$63,Y37=Dropdown!$A$64,Y37=Dropdown!$A$65),Dropdown!$I$3,Dropdown!$I$4),Dropdown!$P$2,Dropdown!$P$3))),"")</f>
        <v/>
      </c>
      <c r="U37" s="19"/>
      <c r="W37" s="65"/>
      <c r="Y37" s="111" t="str">
        <f>IFERROR(INDEX(Dropdown!$A$62:$A$68,MATCH(J37,Dropdown!$B$62:$B$67,0)),INDEX(Dropdown!$A$62:$A$68,MATCH(J37,Dropdown!$C$62:$C$67,0)))</f>
        <v>A01</v>
      </c>
    </row>
    <row r="38" spans="2:25" ht="13.2" thickBot="1" x14ac:dyDescent="0.35">
      <c r="B38" s="3">
        <v>23</v>
      </c>
      <c r="C38" s="120" t="str">
        <f>IF(ROWS($C$16:C38)&gt;SUM(Produkte!$V$17:$V$267),"",INDEX(Produkte!$C$17:$C$267,MATCH(ROWS($C$16:C38),Produkte!$W$17:$W$267,1)))</f>
        <v/>
      </c>
      <c r="D38" s="121" t="str">
        <f>IF(ROWS($D$16:D38)&gt;SUM(Produkte!$V$17:$V$267),"",TRIM(MID(SUBSTITUTE(INDEX(Produkte!$D$17:$D$267,MATCH(ROWS($D$16:D38),Produkte!$W$17:$W$267,1)),";",REPT(" ",255)),(ROWS($D$16:D38)-INDEX(Produkte!$W$17:$W$267,MATCH(ROWS($D$16:D38),Produkte!$W$17:$W$267,1)))*255+1,255)))</f>
        <v/>
      </c>
      <c r="E38" s="22"/>
      <c r="F38" s="22"/>
      <c r="G38" s="91"/>
      <c r="H38" s="90"/>
      <c r="I38" s="122">
        <f t="shared" si="2"/>
        <v>0</v>
      </c>
      <c r="J38" s="96" t="s">
        <v>125</v>
      </c>
      <c r="K38" s="105"/>
      <c r="L38" s="107"/>
      <c r="M38" s="91"/>
      <c r="N38" s="91"/>
      <c r="O38" s="89"/>
      <c r="P38" s="89"/>
      <c r="Q38" s="89"/>
      <c r="R38" s="123">
        <f t="shared" si="1"/>
        <v>0</v>
      </c>
      <c r="S38" s="123" t="str">
        <f>IF(Y38=Dropdown!$A$63,R38*K38*L38,IF(Y38=Dropdown!$A$64,R38*L38,IF(Y38=Dropdown!$A$65,R38*L38/M38,IF(Y38=Dropdown!$A$66,R38*K38*L38,""))))</f>
        <v/>
      </c>
      <c r="T38" s="120" t="str">
        <f>IFERROR(IF(Y38=Dropdown!$A$62,"",IF(Y38=Dropdown!$A$67,Dropdown!$I$2,IF(S38&lt;=IF(OR(Y38=Dropdown!$A$63,Y38=Dropdown!$A$64,Y38=Dropdown!$A$65),Dropdown!$I$3,Dropdown!$I$4),Dropdown!$P$2,Dropdown!$P$3))),"")</f>
        <v/>
      </c>
      <c r="U38" s="19"/>
      <c r="W38" s="65"/>
      <c r="Y38" s="111" t="str">
        <f>IFERROR(INDEX(Dropdown!$A$62:$A$68,MATCH(J38,Dropdown!$B$62:$B$67,0)),INDEX(Dropdown!$A$62:$A$68,MATCH(J38,Dropdown!$C$62:$C$67,0)))</f>
        <v>A01</v>
      </c>
    </row>
    <row r="39" spans="2:25" ht="13.2" thickBot="1" x14ac:dyDescent="0.35">
      <c r="B39" s="3">
        <v>24</v>
      </c>
      <c r="C39" s="120" t="str">
        <f>IF(ROWS($C$16:C39)&gt;SUM(Produkte!$V$17:$V$267),"",INDEX(Produkte!$C$17:$C$267,MATCH(ROWS($C$16:C39),Produkte!$W$17:$W$267,1)))</f>
        <v/>
      </c>
      <c r="D39" s="121" t="str">
        <f>IF(ROWS($D$16:D39)&gt;SUM(Produkte!$V$17:$V$267),"",TRIM(MID(SUBSTITUTE(INDEX(Produkte!$D$17:$D$267,MATCH(ROWS($D$16:D39),Produkte!$W$17:$W$267,1)),";",REPT(" ",255)),(ROWS($D$16:D39)-INDEX(Produkte!$W$17:$W$267,MATCH(ROWS($D$16:D39),Produkte!$W$17:$W$267,1)))*255+1,255)))</f>
        <v/>
      </c>
      <c r="E39" s="22"/>
      <c r="F39" s="22"/>
      <c r="G39" s="91"/>
      <c r="H39" s="90"/>
      <c r="I39" s="122">
        <f t="shared" si="2"/>
        <v>0</v>
      </c>
      <c r="J39" s="96" t="s">
        <v>125</v>
      </c>
      <c r="K39" s="105"/>
      <c r="L39" s="107"/>
      <c r="M39" s="91"/>
      <c r="N39" s="91"/>
      <c r="O39" s="89"/>
      <c r="P39" s="89"/>
      <c r="Q39" s="89"/>
      <c r="R39" s="123">
        <f t="shared" si="1"/>
        <v>0</v>
      </c>
      <c r="S39" s="123" t="str">
        <f>IF(Y39=Dropdown!$A$63,R39*K39*L39,IF(Y39=Dropdown!$A$64,R39*L39,IF(Y39=Dropdown!$A$65,R39*L39/M39,IF(Y39=Dropdown!$A$66,R39*K39*L39,""))))</f>
        <v/>
      </c>
      <c r="T39" s="120" t="str">
        <f>IFERROR(IF(Y39=Dropdown!$A$62,"",IF(Y39=Dropdown!$A$67,Dropdown!$I$2,IF(S39&lt;=IF(OR(Y39=Dropdown!$A$63,Y39=Dropdown!$A$64,Y39=Dropdown!$A$65),Dropdown!$I$3,Dropdown!$I$4),Dropdown!$P$2,Dropdown!$P$3))),"")</f>
        <v/>
      </c>
      <c r="U39" s="19"/>
      <c r="W39" s="65"/>
      <c r="Y39" s="111" t="str">
        <f>IFERROR(INDEX(Dropdown!$A$62:$A$68,MATCH(J39,Dropdown!$B$62:$B$67,0)),INDEX(Dropdown!$A$62:$A$68,MATCH(J39,Dropdown!$C$62:$C$67,0)))</f>
        <v>A01</v>
      </c>
    </row>
    <row r="40" spans="2:25" ht="13.2" thickBot="1" x14ac:dyDescent="0.35">
      <c r="B40" s="3">
        <v>25</v>
      </c>
      <c r="C40" s="120" t="str">
        <f>IF(ROWS($C$16:C40)&gt;SUM(Produkte!$V$17:$V$267),"",INDEX(Produkte!$C$17:$C$267,MATCH(ROWS($C$16:C40),Produkte!$W$17:$W$267,1)))</f>
        <v/>
      </c>
      <c r="D40" s="121" t="str">
        <f>IF(ROWS($D$16:D40)&gt;SUM(Produkte!$V$17:$V$267),"",TRIM(MID(SUBSTITUTE(INDEX(Produkte!$D$17:$D$267,MATCH(ROWS($D$16:D40),Produkte!$W$17:$W$267,1)),";",REPT(" ",255)),(ROWS($D$16:D40)-INDEX(Produkte!$W$17:$W$267,MATCH(ROWS($D$16:D40),Produkte!$W$17:$W$267,1)))*255+1,255)))</f>
        <v/>
      </c>
      <c r="E40" s="22"/>
      <c r="F40" s="22"/>
      <c r="G40" s="91"/>
      <c r="H40" s="90"/>
      <c r="I40" s="122">
        <f t="shared" si="2"/>
        <v>0</v>
      </c>
      <c r="J40" s="96" t="s">
        <v>125</v>
      </c>
      <c r="K40" s="105"/>
      <c r="L40" s="107"/>
      <c r="M40" s="91"/>
      <c r="N40" s="91"/>
      <c r="O40" s="89"/>
      <c r="P40" s="89"/>
      <c r="Q40" s="89"/>
      <c r="R40" s="123">
        <f t="shared" si="1"/>
        <v>0</v>
      </c>
      <c r="S40" s="123" t="str">
        <f>IF(Y40=Dropdown!$A$63,R40*K40*L40,IF(Y40=Dropdown!$A$64,R40*L40,IF(Y40=Dropdown!$A$65,R40*L40/M40,IF(Y40=Dropdown!$A$66,R40*K40*L40,""))))</f>
        <v/>
      </c>
      <c r="T40" s="120" t="str">
        <f>IFERROR(IF(Y40=Dropdown!$A$62,"",IF(Y40=Dropdown!$A$67,Dropdown!$I$2,IF(S40&lt;=IF(OR(Y40=Dropdown!$A$63,Y40=Dropdown!$A$64,Y40=Dropdown!$A$65),Dropdown!$I$3,Dropdown!$I$4),Dropdown!$P$2,Dropdown!$P$3))),"")</f>
        <v/>
      </c>
      <c r="U40" s="19"/>
      <c r="W40" s="65"/>
      <c r="Y40" s="111" t="str">
        <f>IFERROR(INDEX(Dropdown!$A$62:$A$68,MATCH(J40,Dropdown!$B$62:$B$67,0)),INDEX(Dropdown!$A$62:$A$68,MATCH(J40,Dropdown!$C$62:$C$67,0)))</f>
        <v>A01</v>
      </c>
    </row>
    <row r="41" spans="2:25" ht="13.2" thickBot="1" x14ac:dyDescent="0.35">
      <c r="B41" s="3">
        <v>26</v>
      </c>
      <c r="C41" s="120" t="str">
        <f>IF(ROWS($C$16:C41)&gt;SUM(Produkte!$V$17:$V$267),"",INDEX(Produkte!$C$17:$C$267,MATCH(ROWS($C$16:C41),Produkte!$W$17:$W$267,1)))</f>
        <v/>
      </c>
      <c r="D41" s="121" t="str">
        <f>IF(ROWS($D$16:D41)&gt;SUM(Produkte!$V$17:$V$267),"",TRIM(MID(SUBSTITUTE(INDEX(Produkte!$D$17:$D$267,MATCH(ROWS($D$16:D41),Produkte!$W$17:$W$267,1)),";",REPT(" ",255)),(ROWS($D$16:D41)-INDEX(Produkte!$W$17:$W$267,MATCH(ROWS($D$16:D41),Produkte!$W$17:$W$267,1)))*255+1,255)))</f>
        <v/>
      </c>
      <c r="E41" s="22"/>
      <c r="F41" s="22"/>
      <c r="G41" s="91"/>
      <c r="H41" s="90"/>
      <c r="I41" s="122">
        <f t="shared" si="2"/>
        <v>0</v>
      </c>
      <c r="J41" s="96" t="s">
        <v>125</v>
      </c>
      <c r="K41" s="105"/>
      <c r="L41" s="107"/>
      <c r="M41" s="91"/>
      <c r="N41" s="91"/>
      <c r="O41" s="89"/>
      <c r="P41" s="89"/>
      <c r="Q41" s="89"/>
      <c r="R41" s="123">
        <f t="shared" si="1"/>
        <v>0</v>
      </c>
      <c r="S41" s="123" t="str">
        <f>IF(Y41=Dropdown!$A$63,R41*K41*L41,IF(Y41=Dropdown!$A$64,R41*L41,IF(Y41=Dropdown!$A$65,R41*L41/M41,IF(Y41=Dropdown!$A$66,R41*K41*L41,""))))</f>
        <v/>
      </c>
      <c r="T41" s="120" t="str">
        <f>IFERROR(IF(Y41=Dropdown!$A$62,"",IF(Y41=Dropdown!$A$67,Dropdown!$I$2,IF(S41&lt;=IF(OR(Y41=Dropdown!$A$63,Y41=Dropdown!$A$64,Y41=Dropdown!$A$65),Dropdown!$I$3,Dropdown!$I$4),Dropdown!$P$2,Dropdown!$P$3))),"")</f>
        <v/>
      </c>
      <c r="U41" s="19"/>
      <c r="W41" s="65"/>
      <c r="Y41" s="111" t="str">
        <f>IFERROR(INDEX(Dropdown!$A$62:$A$68,MATCH(J41,Dropdown!$B$62:$B$67,0)),INDEX(Dropdown!$A$62:$A$68,MATCH(J41,Dropdown!$C$62:$C$67,0)))</f>
        <v>A01</v>
      </c>
    </row>
    <row r="42" spans="2:25" ht="13.2" thickBot="1" x14ac:dyDescent="0.35">
      <c r="B42" s="3">
        <v>27</v>
      </c>
      <c r="C42" s="120" t="str">
        <f>IF(ROWS($C$16:C42)&gt;SUM(Produkte!$V$17:$V$267),"",INDEX(Produkte!$C$17:$C$267,MATCH(ROWS($C$16:C42),Produkte!$W$17:$W$267,1)))</f>
        <v/>
      </c>
      <c r="D42" s="121" t="str">
        <f>IF(ROWS($D$16:D42)&gt;SUM(Produkte!$V$17:$V$267),"",TRIM(MID(SUBSTITUTE(INDEX(Produkte!$D$17:$D$267,MATCH(ROWS($D$16:D42),Produkte!$W$17:$W$267,1)),";",REPT(" ",255)),(ROWS($D$16:D42)-INDEX(Produkte!$W$17:$W$267,MATCH(ROWS($D$16:D42),Produkte!$W$17:$W$267,1)))*255+1,255)))</f>
        <v/>
      </c>
      <c r="E42" s="22"/>
      <c r="F42" s="22"/>
      <c r="G42" s="91"/>
      <c r="H42" s="90"/>
      <c r="I42" s="122">
        <f t="shared" si="2"/>
        <v>0</v>
      </c>
      <c r="J42" s="96" t="s">
        <v>125</v>
      </c>
      <c r="K42" s="105"/>
      <c r="L42" s="107"/>
      <c r="M42" s="91"/>
      <c r="N42" s="91"/>
      <c r="O42" s="89"/>
      <c r="P42" s="89"/>
      <c r="Q42" s="89"/>
      <c r="R42" s="123">
        <f t="shared" si="1"/>
        <v>0</v>
      </c>
      <c r="S42" s="123" t="str">
        <f>IF(Y42=Dropdown!$A$63,R42*K42*L42,IF(Y42=Dropdown!$A$64,R42*L42,IF(Y42=Dropdown!$A$65,R42*L42/M42,IF(Y42=Dropdown!$A$66,R42*K42*L42,""))))</f>
        <v/>
      </c>
      <c r="T42" s="120" t="str">
        <f>IFERROR(IF(Y42=Dropdown!$A$62,"",IF(Y42=Dropdown!$A$67,Dropdown!$I$2,IF(S42&lt;=IF(OR(Y42=Dropdown!$A$63,Y42=Dropdown!$A$64,Y42=Dropdown!$A$65),Dropdown!$I$3,Dropdown!$I$4),Dropdown!$P$2,Dropdown!$P$3))),"")</f>
        <v/>
      </c>
      <c r="U42" s="19"/>
      <c r="W42" s="65"/>
      <c r="Y42" s="111" t="str">
        <f>IFERROR(INDEX(Dropdown!$A$62:$A$68,MATCH(J42,Dropdown!$B$62:$B$67,0)),INDEX(Dropdown!$A$62:$A$68,MATCH(J42,Dropdown!$C$62:$C$67,0)))</f>
        <v>A01</v>
      </c>
    </row>
    <row r="43" spans="2:25" ht="13.2" thickBot="1" x14ac:dyDescent="0.35">
      <c r="B43" s="3">
        <v>28</v>
      </c>
      <c r="C43" s="120" t="str">
        <f>IF(ROWS($C$16:C43)&gt;SUM(Produkte!$V$17:$V$267),"",INDEX(Produkte!$C$17:$C$267,MATCH(ROWS($C$16:C43),Produkte!$W$17:$W$267,1)))</f>
        <v/>
      </c>
      <c r="D43" s="121" t="str">
        <f>IF(ROWS($D$16:D43)&gt;SUM(Produkte!$V$17:$V$267),"",TRIM(MID(SUBSTITUTE(INDEX(Produkte!$D$17:$D$267,MATCH(ROWS($D$16:D43),Produkte!$W$17:$W$267,1)),";",REPT(" ",255)),(ROWS($D$16:D43)-INDEX(Produkte!$W$17:$W$267,MATCH(ROWS($D$16:D43),Produkte!$W$17:$W$267,1)))*255+1,255)))</f>
        <v/>
      </c>
      <c r="E43" s="22"/>
      <c r="F43" s="22"/>
      <c r="G43" s="91"/>
      <c r="H43" s="90"/>
      <c r="I43" s="122">
        <f t="shared" si="2"/>
        <v>0</v>
      </c>
      <c r="J43" s="96" t="s">
        <v>125</v>
      </c>
      <c r="K43" s="105"/>
      <c r="L43" s="107"/>
      <c r="M43" s="91"/>
      <c r="N43" s="91"/>
      <c r="O43" s="89"/>
      <c r="P43" s="89"/>
      <c r="Q43" s="89"/>
      <c r="R43" s="123">
        <f t="shared" si="1"/>
        <v>0</v>
      </c>
      <c r="S43" s="123" t="str">
        <f>IF(Y43=Dropdown!$A$63,R43*K43*L43,IF(Y43=Dropdown!$A$64,R43*L43,IF(Y43=Dropdown!$A$65,R43*L43/M43,IF(Y43=Dropdown!$A$66,R43*K43*L43,""))))</f>
        <v/>
      </c>
      <c r="T43" s="120" t="str">
        <f>IFERROR(IF(Y43=Dropdown!$A$62,"",IF(Y43=Dropdown!$A$67,Dropdown!$I$2,IF(S43&lt;=IF(OR(Y43=Dropdown!$A$63,Y43=Dropdown!$A$64,Y43=Dropdown!$A$65),Dropdown!$I$3,Dropdown!$I$4),Dropdown!$P$2,Dropdown!$P$3))),"")</f>
        <v/>
      </c>
      <c r="U43" s="19"/>
      <c r="W43" s="65"/>
      <c r="Y43" s="111" t="str">
        <f>IFERROR(INDEX(Dropdown!$A$62:$A$68,MATCH(J43,Dropdown!$B$62:$B$67,0)),INDEX(Dropdown!$A$62:$A$68,MATCH(J43,Dropdown!$C$62:$C$67,0)))</f>
        <v>A01</v>
      </c>
    </row>
    <row r="44" spans="2:25" ht="13.2" thickBot="1" x14ac:dyDescent="0.35">
      <c r="B44" s="3">
        <v>29</v>
      </c>
      <c r="C44" s="120" t="str">
        <f>IF(ROWS($C$16:C44)&gt;SUM(Produkte!$V$17:$V$267),"",INDEX(Produkte!$C$17:$C$267,MATCH(ROWS($C$16:C44),Produkte!$W$17:$W$267,1)))</f>
        <v/>
      </c>
      <c r="D44" s="121" t="str">
        <f>IF(ROWS($D$16:D44)&gt;SUM(Produkte!$V$17:$V$267),"",TRIM(MID(SUBSTITUTE(INDEX(Produkte!$D$17:$D$267,MATCH(ROWS($D$16:D44),Produkte!$W$17:$W$267,1)),";",REPT(" ",255)),(ROWS($D$16:D44)-INDEX(Produkte!$W$17:$W$267,MATCH(ROWS($D$16:D44),Produkte!$W$17:$W$267,1)))*255+1,255)))</f>
        <v/>
      </c>
      <c r="E44" s="22"/>
      <c r="F44" s="22"/>
      <c r="G44" s="91"/>
      <c r="H44" s="90"/>
      <c r="I44" s="122">
        <f t="shared" si="2"/>
        <v>0</v>
      </c>
      <c r="J44" s="96" t="s">
        <v>125</v>
      </c>
      <c r="K44" s="105"/>
      <c r="L44" s="107"/>
      <c r="M44" s="91"/>
      <c r="N44" s="91"/>
      <c r="O44" s="89"/>
      <c r="P44" s="89"/>
      <c r="Q44" s="89"/>
      <c r="R44" s="123">
        <f t="shared" si="1"/>
        <v>0</v>
      </c>
      <c r="S44" s="123" t="str">
        <f>IF(Y44=Dropdown!$A$63,R44*K44*L44,IF(Y44=Dropdown!$A$64,R44*L44,IF(Y44=Dropdown!$A$65,R44*L44/M44,IF(Y44=Dropdown!$A$66,R44*K44*L44,""))))</f>
        <v/>
      </c>
      <c r="T44" s="120" t="str">
        <f>IFERROR(IF(Y44=Dropdown!$A$62,"",IF(Y44=Dropdown!$A$67,Dropdown!$I$2,IF(S44&lt;=IF(OR(Y44=Dropdown!$A$63,Y44=Dropdown!$A$64,Y44=Dropdown!$A$65),Dropdown!$I$3,Dropdown!$I$4),Dropdown!$P$2,Dropdown!$P$3))),"")</f>
        <v/>
      </c>
      <c r="U44" s="19"/>
      <c r="W44" s="65"/>
      <c r="Y44" s="111" t="str">
        <f>IFERROR(INDEX(Dropdown!$A$62:$A$68,MATCH(J44,Dropdown!$B$62:$B$67,0)),INDEX(Dropdown!$A$62:$A$68,MATCH(J44,Dropdown!$C$62:$C$67,0)))</f>
        <v>A01</v>
      </c>
    </row>
    <row r="45" spans="2:25" ht="13.2" thickBot="1" x14ac:dyDescent="0.35">
      <c r="B45" s="3">
        <v>30</v>
      </c>
      <c r="C45" s="120" t="str">
        <f>IF(ROWS($C$16:C45)&gt;SUM(Produkte!$V$17:$V$267),"",INDEX(Produkte!$C$17:$C$267,MATCH(ROWS($C$16:C45),Produkte!$W$17:$W$267,1)))</f>
        <v/>
      </c>
      <c r="D45" s="121" t="str">
        <f>IF(ROWS($D$16:D45)&gt;SUM(Produkte!$V$17:$V$267),"",TRIM(MID(SUBSTITUTE(INDEX(Produkte!$D$17:$D$267,MATCH(ROWS($D$16:D45),Produkte!$W$17:$W$267,1)),";",REPT(" ",255)),(ROWS($D$16:D45)-INDEX(Produkte!$W$17:$W$267,MATCH(ROWS($D$16:D45),Produkte!$W$17:$W$267,1)))*255+1,255)))</f>
        <v/>
      </c>
      <c r="E45" s="22"/>
      <c r="F45" s="22"/>
      <c r="G45" s="91"/>
      <c r="H45" s="90"/>
      <c r="I45" s="122">
        <f t="shared" si="2"/>
        <v>0</v>
      </c>
      <c r="J45" s="96" t="s">
        <v>125</v>
      </c>
      <c r="K45" s="105"/>
      <c r="L45" s="107"/>
      <c r="M45" s="91"/>
      <c r="N45" s="91"/>
      <c r="O45" s="89"/>
      <c r="P45" s="89"/>
      <c r="Q45" s="89"/>
      <c r="R45" s="123">
        <f t="shared" si="1"/>
        <v>0</v>
      </c>
      <c r="S45" s="123" t="str">
        <f>IF(Y45=Dropdown!$A$63,R45*K45*L45,IF(Y45=Dropdown!$A$64,R45*L45,IF(Y45=Dropdown!$A$65,R45*L45/M45,IF(Y45=Dropdown!$A$66,R45*K45*L45,""))))</f>
        <v/>
      </c>
      <c r="T45" s="120" t="str">
        <f>IFERROR(IF(Y45=Dropdown!$A$62,"",IF(Y45=Dropdown!$A$67,Dropdown!$I$2,IF(S45&lt;=IF(OR(Y45=Dropdown!$A$63,Y45=Dropdown!$A$64,Y45=Dropdown!$A$65),Dropdown!$I$3,Dropdown!$I$4),Dropdown!$P$2,Dropdown!$P$3))),"")</f>
        <v/>
      </c>
      <c r="U45" s="19"/>
      <c r="W45" s="65"/>
      <c r="Y45" s="111" t="str">
        <f>IFERROR(INDEX(Dropdown!$A$62:$A$68,MATCH(J45,Dropdown!$B$62:$B$67,0)),INDEX(Dropdown!$A$62:$A$68,MATCH(J45,Dropdown!$C$62:$C$67,0)))</f>
        <v>A01</v>
      </c>
    </row>
    <row r="46" spans="2:25" ht="13.2" thickBot="1" x14ac:dyDescent="0.35">
      <c r="B46" s="3">
        <v>31</v>
      </c>
      <c r="C46" s="120" t="str">
        <f>IF(ROWS($C$16:C46)&gt;SUM(Produkte!$V$17:$V$267),"",INDEX(Produkte!$C$17:$C$267,MATCH(ROWS($C$16:C46),Produkte!$W$17:$W$267,1)))</f>
        <v/>
      </c>
      <c r="D46" s="121" t="str">
        <f>IF(ROWS($D$16:D46)&gt;SUM(Produkte!$V$17:$V$267),"",TRIM(MID(SUBSTITUTE(INDEX(Produkte!$D$17:$D$267,MATCH(ROWS($D$16:D46),Produkte!$W$17:$W$267,1)),";",REPT(" ",255)),(ROWS($D$16:D46)-INDEX(Produkte!$W$17:$W$267,MATCH(ROWS($D$16:D46),Produkte!$W$17:$W$267,1)))*255+1,255)))</f>
        <v/>
      </c>
      <c r="E46" s="22"/>
      <c r="F46" s="22"/>
      <c r="G46" s="91"/>
      <c r="H46" s="90"/>
      <c r="I46" s="122">
        <f t="shared" si="2"/>
        <v>0</v>
      </c>
      <c r="J46" s="96" t="s">
        <v>125</v>
      </c>
      <c r="K46" s="105"/>
      <c r="L46" s="107"/>
      <c r="M46" s="91"/>
      <c r="N46" s="91"/>
      <c r="O46" s="89"/>
      <c r="P46" s="89"/>
      <c r="Q46" s="89"/>
      <c r="R46" s="123">
        <f t="shared" si="1"/>
        <v>0</v>
      </c>
      <c r="S46" s="123" t="str">
        <f>IF(Y46=Dropdown!$A$63,R46*K46*L46,IF(Y46=Dropdown!$A$64,R46*L46,IF(Y46=Dropdown!$A$65,R46*L46/M46,IF(Y46=Dropdown!$A$66,R46*K46*L46,""))))</f>
        <v/>
      </c>
      <c r="T46" s="120" t="str">
        <f>IFERROR(IF(Y46=Dropdown!$A$62,"",IF(Y46=Dropdown!$A$67,Dropdown!$I$2,IF(S46&lt;=IF(OR(Y46=Dropdown!$A$63,Y46=Dropdown!$A$64,Y46=Dropdown!$A$65),Dropdown!$I$3,Dropdown!$I$4),Dropdown!$P$2,Dropdown!$P$3))),"")</f>
        <v/>
      </c>
      <c r="U46" s="19"/>
      <c r="W46" s="65"/>
      <c r="Y46" s="111" t="str">
        <f>IFERROR(INDEX(Dropdown!$A$62:$A$68,MATCH(J46,Dropdown!$B$62:$B$67,0)),INDEX(Dropdown!$A$62:$A$68,MATCH(J46,Dropdown!$C$62:$C$67,0)))</f>
        <v>A01</v>
      </c>
    </row>
    <row r="47" spans="2:25" ht="13.2" thickBot="1" x14ac:dyDescent="0.35">
      <c r="B47" s="3">
        <v>32</v>
      </c>
      <c r="C47" s="120" t="str">
        <f>IF(ROWS($C$16:C47)&gt;SUM(Produkte!$V$17:$V$267),"",INDEX(Produkte!$C$17:$C$267,MATCH(ROWS($C$16:C47),Produkte!$W$17:$W$267,1)))</f>
        <v/>
      </c>
      <c r="D47" s="121" t="str">
        <f>IF(ROWS($D$16:D47)&gt;SUM(Produkte!$V$17:$V$267),"",TRIM(MID(SUBSTITUTE(INDEX(Produkte!$D$17:$D$267,MATCH(ROWS($D$16:D47),Produkte!$W$17:$W$267,1)),";",REPT(" ",255)),(ROWS($D$16:D47)-INDEX(Produkte!$W$17:$W$267,MATCH(ROWS($D$16:D47),Produkte!$W$17:$W$267,1)))*255+1,255)))</f>
        <v/>
      </c>
      <c r="E47" s="22"/>
      <c r="F47" s="22"/>
      <c r="G47" s="91"/>
      <c r="H47" s="90"/>
      <c r="I47" s="122">
        <f t="shared" si="2"/>
        <v>0</v>
      </c>
      <c r="J47" s="96" t="s">
        <v>125</v>
      </c>
      <c r="K47" s="105"/>
      <c r="L47" s="107"/>
      <c r="M47" s="91"/>
      <c r="N47" s="91"/>
      <c r="O47" s="89"/>
      <c r="P47" s="89"/>
      <c r="Q47" s="89"/>
      <c r="R47" s="123">
        <f t="shared" si="1"/>
        <v>0</v>
      </c>
      <c r="S47" s="123" t="str">
        <f>IF(Y47=Dropdown!$A$63,R47*K47*L47,IF(Y47=Dropdown!$A$64,R47*L47,IF(Y47=Dropdown!$A$65,R47*L47/M47,IF(Y47=Dropdown!$A$66,R47*K47*L47,""))))</f>
        <v/>
      </c>
      <c r="T47" s="120" t="str">
        <f>IFERROR(IF(Y47=Dropdown!$A$62,"",IF(Y47=Dropdown!$A$67,Dropdown!$I$2,IF(S47&lt;=IF(OR(Y47=Dropdown!$A$63,Y47=Dropdown!$A$64,Y47=Dropdown!$A$65),Dropdown!$I$3,Dropdown!$I$4),Dropdown!$P$2,Dropdown!$P$3))),"")</f>
        <v/>
      </c>
      <c r="U47" s="19"/>
      <c r="W47" s="65"/>
      <c r="Y47" s="111" t="str">
        <f>IFERROR(INDEX(Dropdown!$A$62:$A$68,MATCH(J47,Dropdown!$B$62:$B$67,0)),INDEX(Dropdown!$A$62:$A$68,MATCH(J47,Dropdown!$C$62:$C$67,0)))</f>
        <v>A01</v>
      </c>
    </row>
    <row r="48" spans="2:25" ht="13.2" thickBot="1" x14ac:dyDescent="0.35">
      <c r="B48" s="3">
        <v>33</v>
      </c>
      <c r="C48" s="120" t="str">
        <f>IF(ROWS($C$16:C48)&gt;SUM(Produkte!$V$17:$V$267),"",INDEX(Produkte!$C$17:$C$267,MATCH(ROWS($C$16:C48),Produkte!$W$17:$W$267,1)))</f>
        <v/>
      </c>
      <c r="D48" s="121" t="str">
        <f>IF(ROWS($D$16:D48)&gt;SUM(Produkte!$V$17:$V$267),"",TRIM(MID(SUBSTITUTE(INDEX(Produkte!$D$17:$D$267,MATCH(ROWS($D$16:D48),Produkte!$W$17:$W$267,1)),";",REPT(" ",255)),(ROWS($D$16:D48)-INDEX(Produkte!$W$17:$W$267,MATCH(ROWS($D$16:D48),Produkte!$W$17:$W$267,1)))*255+1,255)))</f>
        <v/>
      </c>
      <c r="E48" s="22"/>
      <c r="F48" s="22"/>
      <c r="G48" s="91"/>
      <c r="H48" s="90"/>
      <c r="I48" s="122">
        <f t="shared" si="2"/>
        <v>0</v>
      </c>
      <c r="J48" s="96" t="s">
        <v>125</v>
      </c>
      <c r="K48" s="105"/>
      <c r="L48" s="107"/>
      <c r="M48" s="91"/>
      <c r="N48" s="91"/>
      <c r="O48" s="89"/>
      <c r="P48" s="89"/>
      <c r="Q48" s="89"/>
      <c r="R48" s="123">
        <f t="shared" si="1"/>
        <v>0</v>
      </c>
      <c r="S48" s="123" t="str">
        <f>IF(Y48=Dropdown!$A$63,R48*K48*L48,IF(Y48=Dropdown!$A$64,R48*L48,IF(Y48=Dropdown!$A$65,R48*L48/M48,IF(Y48=Dropdown!$A$66,R48*K48*L48,""))))</f>
        <v/>
      </c>
      <c r="T48" s="120" t="str">
        <f>IFERROR(IF(Y48=Dropdown!$A$62,"",IF(Y48=Dropdown!$A$67,Dropdown!$I$2,IF(S48&lt;=IF(OR(Y48=Dropdown!$A$63,Y48=Dropdown!$A$64,Y48=Dropdown!$A$65),Dropdown!$I$3,Dropdown!$I$4),Dropdown!$P$2,Dropdown!$P$3))),"")</f>
        <v/>
      </c>
      <c r="U48" s="19"/>
      <c r="W48" s="65"/>
      <c r="Y48" s="111" t="str">
        <f>IFERROR(INDEX(Dropdown!$A$62:$A$68,MATCH(J48,Dropdown!$B$62:$B$67,0)),INDEX(Dropdown!$A$62:$A$68,MATCH(J48,Dropdown!$C$62:$C$67,0)))</f>
        <v>A01</v>
      </c>
    </row>
    <row r="49" spans="2:25" ht="13.2" thickBot="1" x14ac:dyDescent="0.35">
      <c r="B49" s="3">
        <v>34</v>
      </c>
      <c r="C49" s="120" t="str">
        <f>IF(ROWS($C$16:C49)&gt;SUM(Produkte!$V$17:$V$267),"",INDEX(Produkte!$C$17:$C$267,MATCH(ROWS($C$16:C49),Produkte!$W$17:$W$267,1)))</f>
        <v/>
      </c>
      <c r="D49" s="121" t="str">
        <f>IF(ROWS($D$16:D49)&gt;SUM(Produkte!$V$17:$V$267),"",TRIM(MID(SUBSTITUTE(INDEX(Produkte!$D$17:$D$267,MATCH(ROWS($D$16:D49),Produkte!$W$17:$W$267,1)),";",REPT(" ",255)),(ROWS($D$16:D49)-INDEX(Produkte!$W$17:$W$267,MATCH(ROWS($D$16:D49),Produkte!$W$17:$W$267,1)))*255+1,255)))</f>
        <v/>
      </c>
      <c r="E49" s="22"/>
      <c r="F49" s="22"/>
      <c r="G49" s="91"/>
      <c r="H49" s="90"/>
      <c r="I49" s="122">
        <f t="shared" si="2"/>
        <v>0</v>
      </c>
      <c r="J49" s="96" t="s">
        <v>125</v>
      </c>
      <c r="K49" s="105"/>
      <c r="L49" s="107"/>
      <c r="M49" s="91"/>
      <c r="N49" s="91"/>
      <c r="O49" s="89"/>
      <c r="P49" s="89"/>
      <c r="Q49" s="89"/>
      <c r="R49" s="123">
        <f t="shared" si="1"/>
        <v>0</v>
      </c>
      <c r="S49" s="123" t="str">
        <f>IF(Y49=Dropdown!$A$63,R49*K49*L49,IF(Y49=Dropdown!$A$64,R49*L49,IF(Y49=Dropdown!$A$65,R49*L49/M49,IF(Y49=Dropdown!$A$66,R49*K49*L49,""))))</f>
        <v/>
      </c>
      <c r="T49" s="120" t="str">
        <f>IFERROR(IF(Y49=Dropdown!$A$62,"",IF(Y49=Dropdown!$A$67,Dropdown!$I$2,IF(S49&lt;=IF(OR(Y49=Dropdown!$A$63,Y49=Dropdown!$A$64,Y49=Dropdown!$A$65),Dropdown!$I$3,Dropdown!$I$4),Dropdown!$P$2,Dropdown!$P$3))),"")</f>
        <v/>
      </c>
      <c r="U49" s="19"/>
      <c r="W49" s="65"/>
      <c r="Y49" s="111" t="str">
        <f>IFERROR(INDEX(Dropdown!$A$62:$A$68,MATCH(J49,Dropdown!$B$62:$B$67,0)),INDEX(Dropdown!$A$62:$A$68,MATCH(J49,Dropdown!$C$62:$C$67,0)))</f>
        <v>A01</v>
      </c>
    </row>
    <row r="50" spans="2:25" ht="13.2" thickBot="1" x14ac:dyDescent="0.35">
      <c r="B50" s="3">
        <v>35</v>
      </c>
      <c r="C50" s="120" t="str">
        <f>IF(ROWS($C$16:C50)&gt;SUM(Produkte!$V$17:$V$267),"",INDEX(Produkte!$C$17:$C$267,MATCH(ROWS($C$16:C50),Produkte!$W$17:$W$267,1)))</f>
        <v/>
      </c>
      <c r="D50" s="121" t="str">
        <f>IF(ROWS($D$16:D50)&gt;SUM(Produkte!$V$17:$V$267),"",TRIM(MID(SUBSTITUTE(INDEX(Produkte!$D$17:$D$267,MATCH(ROWS($D$16:D50),Produkte!$W$17:$W$267,1)),";",REPT(" ",255)),(ROWS($D$16:D50)-INDEX(Produkte!$W$17:$W$267,MATCH(ROWS($D$16:D50),Produkte!$W$17:$W$267,1)))*255+1,255)))</f>
        <v/>
      </c>
      <c r="E50" s="22"/>
      <c r="F50" s="22"/>
      <c r="G50" s="91"/>
      <c r="H50" s="90"/>
      <c r="I50" s="122">
        <f t="shared" si="2"/>
        <v>0</v>
      </c>
      <c r="J50" s="96" t="s">
        <v>125</v>
      </c>
      <c r="K50" s="105"/>
      <c r="L50" s="107"/>
      <c r="M50" s="91"/>
      <c r="N50" s="91"/>
      <c r="O50" s="89"/>
      <c r="P50" s="89"/>
      <c r="Q50" s="89"/>
      <c r="R50" s="123">
        <f t="shared" si="1"/>
        <v>0</v>
      </c>
      <c r="S50" s="123" t="str">
        <f>IF(Y50=Dropdown!$A$63,R50*K50*L50,IF(Y50=Dropdown!$A$64,R50*L50,IF(Y50=Dropdown!$A$65,R50*L50/M50,IF(Y50=Dropdown!$A$66,R50*K50*L50,""))))</f>
        <v/>
      </c>
      <c r="T50" s="120" t="str">
        <f>IFERROR(IF(Y50=Dropdown!$A$62,"",IF(Y50=Dropdown!$A$67,Dropdown!$I$2,IF(S50&lt;=IF(OR(Y50=Dropdown!$A$63,Y50=Dropdown!$A$64,Y50=Dropdown!$A$65),Dropdown!$I$3,Dropdown!$I$4),Dropdown!$P$2,Dropdown!$P$3))),"")</f>
        <v/>
      </c>
      <c r="U50" s="19"/>
      <c r="W50" s="65"/>
      <c r="Y50" s="111" t="str">
        <f>IFERROR(INDEX(Dropdown!$A$62:$A$68,MATCH(J50,Dropdown!$B$62:$B$67,0)),INDEX(Dropdown!$A$62:$A$68,MATCH(J50,Dropdown!$C$62:$C$67,0)))</f>
        <v>A01</v>
      </c>
    </row>
    <row r="51" spans="2:25" ht="13.2" thickBot="1" x14ac:dyDescent="0.35">
      <c r="B51" s="3">
        <v>36</v>
      </c>
      <c r="C51" s="120" t="str">
        <f>IF(ROWS($C$16:C51)&gt;SUM(Produkte!$V$17:$V$267),"",INDEX(Produkte!$C$17:$C$267,MATCH(ROWS($C$16:C51),Produkte!$W$17:$W$267,1)))</f>
        <v/>
      </c>
      <c r="D51" s="121" t="str">
        <f>IF(ROWS($D$16:D51)&gt;SUM(Produkte!$V$17:$V$267),"",TRIM(MID(SUBSTITUTE(INDEX(Produkte!$D$17:$D$267,MATCH(ROWS($D$16:D51),Produkte!$W$17:$W$267,1)),";",REPT(" ",255)),(ROWS($D$16:D51)-INDEX(Produkte!$W$17:$W$267,MATCH(ROWS($D$16:D51),Produkte!$W$17:$W$267,1)))*255+1,255)))</f>
        <v/>
      </c>
      <c r="E51" s="22"/>
      <c r="F51" s="22"/>
      <c r="G51" s="91"/>
      <c r="H51" s="90"/>
      <c r="I51" s="122">
        <f t="shared" si="2"/>
        <v>0</v>
      </c>
      <c r="J51" s="96" t="s">
        <v>125</v>
      </c>
      <c r="K51" s="105"/>
      <c r="L51" s="107"/>
      <c r="M51" s="91"/>
      <c r="N51" s="91"/>
      <c r="O51" s="89"/>
      <c r="P51" s="89"/>
      <c r="Q51" s="89"/>
      <c r="R51" s="123">
        <f t="shared" si="1"/>
        <v>0</v>
      </c>
      <c r="S51" s="123" t="str">
        <f>IF(Y51=Dropdown!$A$63,R51*K51*L51,IF(Y51=Dropdown!$A$64,R51*L51,IF(Y51=Dropdown!$A$65,R51*L51/M51,IF(Y51=Dropdown!$A$66,R51*K51*L51,""))))</f>
        <v/>
      </c>
      <c r="T51" s="120" t="str">
        <f>IFERROR(IF(Y51=Dropdown!$A$62,"",IF(Y51=Dropdown!$A$67,Dropdown!$I$2,IF(S51&lt;=IF(OR(Y51=Dropdown!$A$63,Y51=Dropdown!$A$64,Y51=Dropdown!$A$65),Dropdown!$I$3,Dropdown!$I$4),Dropdown!$P$2,Dropdown!$P$3))),"")</f>
        <v/>
      </c>
      <c r="U51" s="19"/>
      <c r="W51" s="65"/>
      <c r="Y51" s="111" t="str">
        <f>IFERROR(INDEX(Dropdown!$A$62:$A$68,MATCH(J51,Dropdown!$B$62:$B$67,0)),INDEX(Dropdown!$A$62:$A$68,MATCH(J51,Dropdown!$C$62:$C$67,0)))</f>
        <v>A01</v>
      </c>
    </row>
    <row r="52" spans="2:25" ht="13.2" thickBot="1" x14ac:dyDescent="0.35">
      <c r="B52" s="3">
        <v>37</v>
      </c>
      <c r="C52" s="120" t="str">
        <f>IF(ROWS($C$16:C52)&gt;SUM(Produkte!$V$17:$V$267),"",INDEX(Produkte!$C$17:$C$267,MATCH(ROWS($C$16:C52),Produkte!$W$17:$W$267,1)))</f>
        <v/>
      </c>
      <c r="D52" s="121" t="str">
        <f>IF(ROWS($D$16:D52)&gt;SUM(Produkte!$V$17:$V$267),"",TRIM(MID(SUBSTITUTE(INDEX(Produkte!$D$17:$D$267,MATCH(ROWS($D$16:D52),Produkte!$W$17:$W$267,1)),";",REPT(" ",255)),(ROWS($D$16:D52)-INDEX(Produkte!$W$17:$W$267,MATCH(ROWS($D$16:D52),Produkte!$W$17:$W$267,1)))*255+1,255)))</f>
        <v/>
      </c>
      <c r="E52" s="22"/>
      <c r="F52" s="22"/>
      <c r="G52" s="91"/>
      <c r="H52" s="90"/>
      <c r="I52" s="122">
        <f t="shared" si="2"/>
        <v>0</v>
      </c>
      <c r="J52" s="96" t="s">
        <v>125</v>
      </c>
      <c r="K52" s="105"/>
      <c r="L52" s="107"/>
      <c r="M52" s="91"/>
      <c r="N52" s="91"/>
      <c r="O52" s="89"/>
      <c r="P52" s="89"/>
      <c r="Q52" s="89"/>
      <c r="R52" s="123">
        <f t="shared" si="1"/>
        <v>0</v>
      </c>
      <c r="S52" s="123" t="str">
        <f>IF(Y52=Dropdown!$A$63,R52*K52*L52,IF(Y52=Dropdown!$A$64,R52*L52,IF(Y52=Dropdown!$A$65,R52*L52/M52,IF(Y52=Dropdown!$A$66,R52*K52*L52,""))))</f>
        <v/>
      </c>
      <c r="T52" s="120" t="str">
        <f>IFERROR(IF(Y52=Dropdown!$A$62,"",IF(Y52=Dropdown!$A$67,Dropdown!$I$2,IF(S52&lt;=IF(OR(Y52=Dropdown!$A$63,Y52=Dropdown!$A$64,Y52=Dropdown!$A$65),Dropdown!$I$3,Dropdown!$I$4),Dropdown!$P$2,Dropdown!$P$3))),"")</f>
        <v/>
      </c>
      <c r="U52" s="19"/>
      <c r="W52" s="65"/>
      <c r="Y52" s="111" t="str">
        <f>IFERROR(INDEX(Dropdown!$A$62:$A$68,MATCH(J52,Dropdown!$B$62:$B$67,0)),INDEX(Dropdown!$A$62:$A$68,MATCH(J52,Dropdown!$C$62:$C$67,0)))</f>
        <v>A01</v>
      </c>
    </row>
    <row r="53" spans="2:25" ht="13.2" thickBot="1" x14ac:dyDescent="0.35">
      <c r="B53" s="3">
        <v>38</v>
      </c>
      <c r="C53" s="120" t="str">
        <f>IF(ROWS($C$16:C53)&gt;SUM(Produkte!$V$17:$V$267),"",INDEX(Produkte!$C$17:$C$267,MATCH(ROWS($C$16:C53),Produkte!$W$17:$W$267,1)))</f>
        <v/>
      </c>
      <c r="D53" s="121" t="str">
        <f>IF(ROWS($D$16:D53)&gt;SUM(Produkte!$V$17:$V$267),"",TRIM(MID(SUBSTITUTE(INDEX(Produkte!$D$17:$D$267,MATCH(ROWS($D$16:D53),Produkte!$W$17:$W$267,1)),";",REPT(" ",255)),(ROWS($D$16:D53)-INDEX(Produkte!$W$17:$W$267,MATCH(ROWS($D$16:D53),Produkte!$W$17:$W$267,1)))*255+1,255)))</f>
        <v/>
      </c>
      <c r="E53" s="22"/>
      <c r="F53" s="22"/>
      <c r="G53" s="91"/>
      <c r="H53" s="90"/>
      <c r="I53" s="122">
        <f t="shared" si="2"/>
        <v>0</v>
      </c>
      <c r="J53" s="96" t="s">
        <v>125</v>
      </c>
      <c r="K53" s="105"/>
      <c r="L53" s="107"/>
      <c r="M53" s="91"/>
      <c r="N53" s="91"/>
      <c r="O53" s="89"/>
      <c r="P53" s="89"/>
      <c r="Q53" s="89"/>
      <c r="R53" s="123">
        <f t="shared" si="1"/>
        <v>0</v>
      </c>
      <c r="S53" s="123" t="str">
        <f>IF(Y53=Dropdown!$A$63,R53*K53*L53,IF(Y53=Dropdown!$A$64,R53*L53,IF(Y53=Dropdown!$A$65,R53*L53/M53,IF(Y53=Dropdown!$A$66,R53*K53*L53,""))))</f>
        <v/>
      </c>
      <c r="T53" s="120" t="str">
        <f>IFERROR(IF(Y53=Dropdown!$A$62,"",IF(Y53=Dropdown!$A$67,Dropdown!$I$2,IF(S53&lt;=IF(OR(Y53=Dropdown!$A$63,Y53=Dropdown!$A$64,Y53=Dropdown!$A$65),Dropdown!$I$3,Dropdown!$I$4),Dropdown!$P$2,Dropdown!$P$3))),"")</f>
        <v/>
      </c>
      <c r="U53" s="19"/>
      <c r="W53" s="65"/>
      <c r="Y53" s="111" t="str">
        <f>IFERROR(INDEX(Dropdown!$A$62:$A$68,MATCH(J53,Dropdown!$B$62:$B$67,0)),INDEX(Dropdown!$A$62:$A$68,MATCH(J53,Dropdown!$C$62:$C$67,0)))</f>
        <v>A01</v>
      </c>
    </row>
    <row r="54" spans="2:25" ht="13.2" thickBot="1" x14ac:dyDescent="0.35">
      <c r="B54" s="3">
        <v>39</v>
      </c>
      <c r="C54" s="120" t="str">
        <f>IF(ROWS($C$16:C54)&gt;SUM(Produkte!$V$17:$V$267),"",INDEX(Produkte!$C$17:$C$267,MATCH(ROWS($C$16:C54),Produkte!$W$17:$W$267,1)))</f>
        <v/>
      </c>
      <c r="D54" s="121" t="str">
        <f>IF(ROWS($D$16:D54)&gt;SUM(Produkte!$V$17:$V$267),"",TRIM(MID(SUBSTITUTE(INDEX(Produkte!$D$17:$D$267,MATCH(ROWS($D$16:D54),Produkte!$W$17:$W$267,1)),";",REPT(" ",255)),(ROWS($D$16:D54)-INDEX(Produkte!$W$17:$W$267,MATCH(ROWS($D$16:D54),Produkte!$W$17:$W$267,1)))*255+1,255)))</f>
        <v/>
      </c>
      <c r="E54" s="22"/>
      <c r="F54" s="22"/>
      <c r="G54" s="91"/>
      <c r="H54" s="90"/>
      <c r="I54" s="122">
        <f t="shared" si="2"/>
        <v>0</v>
      </c>
      <c r="J54" s="96" t="s">
        <v>125</v>
      </c>
      <c r="K54" s="105"/>
      <c r="L54" s="107"/>
      <c r="M54" s="91"/>
      <c r="N54" s="91"/>
      <c r="O54" s="89"/>
      <c r="P54" s="89"/>
      <c r="Q54" s="89"/>
      <c r="R54" s="123">
        <f t="shared" si="1"/>
        <v>0</v>
      </c>
      <c r="S54" s="123" t="str">
        <f>IF(Y54=Dropdown!$A$63,R54*K54*L54,IF(Y54=Dropdown!$A$64,R54*L54,IF(Y54=Dropdown!$A$65,R54*L54/M54,IF(Y54=Dropdown!$A$66,R54*K54*L54,""))))</f>
        <v/>
      </c>
      <c r="T54" s="120" t="str">
        <f>IFERROR(IF(Y54=Dropdown!$A$62,"",IF(Y54=Dropdown!$A$67,Dropdown!$I$2,IF(S54&lt;=IF(OR(Y54=Dropdown!$A$63,Y54=Dropdown!$A$64,Y54=Dropdown!$A$65),Dropdown!$I$3,Dropdown!$I$4),Dropdown!$P$2,Dropdown!$P$3))),"")</f>
        <v/>
      </c>
      <c r="U54" s="19"/>
      <c r="W54" s="65"/>
      <c r="Y54" s="111" t="str">
        <f>IFERROR(INDEX(Dropdown!$A$62:$A$68,MATCH(J54,Dropdown!$B$62:$B$67,0)),INDEX(Dropdown!$A$62:$A$68,MATCH(J54,Dropdown!$C$62:$C$67,0)))</f>
        <v>A01</v>
      </c>
    </row>
    <row r="55" spans="2:25" ht="13.2" thickBot="1" x14ac:dyDescent="0.35">
      <c r="B55" s="3">
        <v>40</v>
      </c>
      <c r="C55" s="120" t="str">
        <f>IF(ROWS($C$16:C55)&gt;SUM(Produkte!$V$17:$V$267),"",INDEX(Produkte!$C$17:$C$267,MATCH(ROWS($C$16:C55),Produkte!$W$17:$W$267,1)))</f>
        <v/>
      </c>
      <c r="D55" s="121" t="str">
        <f>IF(ROWS($D$16:D55)&gt;SUM(Produkte!$V$17:$V$267),"",TRIM(MID(SUBSTITUTE(INDEX(Produkte!$D$17:$D$267,MATCH(ROWS($D$16:D55),Produkte!$W$17:$W$267,1)),";",REPT(" ",255)),(ROWS($D$16:D55)-INDEX(Produkte!$W$17:$W$267,MATCH(ROWS($D$16:D55),Produkte!$W$17:$W$267,1)))*255+1,255)))</f>
        <v/>
      </c>
      <c r="E55" s="22"/>
      <c r="F55" s="22"/>
      <c r="G55" s="91"/>
      <c r="H55" s="90"/>
      <c r="I55" s="122">
        <f t="shared" si="2"/>
        <v>0</v>
      </c>
      <c r="J55" s="96" t="s">
        <v>125</v>
      </c>
      <c r="K55" s="105"/>
      <c r="L55" s="107"/>
      <c r="M55" s="91"/>
      <c r="N55" s="91"/>
      <c r="O55" s="89"/>
      <c r="P55" s="89"/>
      <c r="Q55" s="89"/>
      <c r="R55" s="123">
        <f t="shared" si="1"/>
        <v>0</v>
      </c>
      <c r="S55" s="123" t="str">
        <f>IF(Y55=Dropdown!$A$63,R55*K55*L55,IF(Y55=Dropdown!$A$64,R55*L55,IF(Y55=Dropdown!$A$65,R55*L55/M55,IF(Y55=Dropdown!$A$66,R55*K55*L55,""))))</f>
        <v/>
      </c>
      <c r="T55" s="120" t="str">
        <f>IFERROR(IF(Y55=Dropdown!$A$62,"",IF(Y55=Dropdown!$A$67,Dropdown!$I$2,IF(S55&lt;=IF(OR(Y55=Dropdown!$A$63,Y55=Dropdown!$A$64,Y55=Dropdown!$A$65),Dropdown!$I$3,Dropdown!$I$4),Dropdown!$P$2,Dropdown!$P$3))),"")</f>
        <v/>
      </c>
      <c r="U55" s="19"/>
      <c r="W55" s="65"/>
      <c r="Y55" s="111" t="str">
        <f>IFERROR(INDEX(Dropdown!$A$62:$A$68,MATCH(J55,Dropdown!$B$62:$B$67,0)),INDEX(Dropdown!$A$62:$A$68,MATCH(J55,Dropdown!$C$62:$C$67,0)))</f>
        <v>A01</v>
      </c>
    </row>
    <row r="56" spans="2:25" ht="13.2" thickBot="1" x14ac:dyDescent="0.35">
      <c r="B56" s="3">
        <v>41</v>
      </c>
      <c r="C56" s="120" t="str">
        <f>IF(ROWS($C$16:C56)&gt;SUM(Produkte!$V$17:$V$267),"",INDEX(Produkte!$C$17:$C$267,MATCH(ROWS($C$16:C56),Produkte!$W$17:$W$267,1)))</f>
        <v/>
      </c>
      <c r="D56" s="121" t="str">
        <f>IF(ROWS($D$16:D56)&gt;SUM(Produkte!$V$17:$V$267),"",TRIM(MID(SUBSTITUTE(INDEX(Produkte!$D$17:$D$267,MATCH(ROWS($D$16:D56),Produkte!$W$17:$W$267,1)),";",REPT(" ",255)),(ROWS($D$16:D56)-INDEX(Produkte!$W$17:$W$267,MATCH(ROWS($D$16:D56),Produkte!$W$17:$W$267,1)))*255+1,255)))</f>
        <v/>
      </c>
      <c r="E56" s="22"/>
      <c r="F56" s="22"/>
      <c r="G56" s="91"/>
      <c r="H56" s="90"/>
      <c r="I56" s="122">
        <f t="shared" si="2"/>
        <v>0</v>
      </c>
      <c r="J56" s="96" t="s">
        <v>125</v>
      </c>
      <c r="K56" s="105"/>
      <c r="L56" s="107"/>
      <c r="M56" s="91"/>
      <c r="N56" s="91"/>
      <c r="O56" s="89"/>
      <c r="P56" s="89"/>
      <c r="Q56" s="89"/>
      <c r="R56" s="123">
        <f t="shared" si="1"/>
        <v>0</v>
      </c>
      <c r="S56" s="123" t="str">
        <f>IF(Y56=Dropdown!$A$63,R56*K56*L56,IF(Y56=Dropdown!$A$64,R56*L56,IF(Y56=Dropdown!$A$65,R56*L56/M56,IF(Y56=Dropdown!$A$66,R56*K56*L56,""))))</f>
        <v/>
      </c>
      <c r="T56" s="120" t="str">
        <f>IFERROR(IF(Y56=Dropdown!$A$62,"",IF(Y56=Dropdown!$A$67,Dropdown!$I$2,IF(S56&lt;=IF(OR(Y56=Dropdown!$A$63,Y56=Dropdown!$A$64,Y56=Dropdown!$A$65),Dropdown!$I$3,Dropdown!$I$4),Dropdown!$P$2,Dropdown!$P$3))),"")</f>
        <v/>
      </c>
      <c r="U56" s="19"/>
      <c r="W56" s="65"/>
      <c r="Y56" s="111" t="str">
        <f>IFERROR(INDEX(Dropdown!$A$62:$A$68,MATCH(J56,Dropdown!$B$62:$B$67,0)),INDEX(Dropdown!$A$62:$A$68,MATCH(J56,Dropdown!$C$62:$C$67,0)))</f>
        <v>A01</v>
      </c>
    </row>
    <row r="57" spans="2:25" ht="13.2" thickBot="1" x14ac:dyDescent="0.35">
      <c r="B57" s="3">
        <v>42</v>
      </c>
      <c r="C57" s="120" t="str">
        <f>IF(ROWS($C$16:C57)&gt;SUM(Produkte!$V$17:$V$267),"",INDEX(Produkte!$C$17:$C$267,MATCH(ROWS($C$16:C57),Produkte!$W$17:$W$267,1)))</f>
        <v/>
      </c>
      <c r="D57" s="121" t="str">
        <f>IF(ROWS($D$16:D57)&gt;SUM(Produkte!$V$17:$V$267),"",TRIM(MID(SUBSTITUTE(INDEX(Produkte!$D$17:$D$267,MATCH(ROWS($D$16:D57),Produkte!$W$17:$W$267,1)),";",REPT(" ",255)),(ROWS($D$16:D57)-INDEX(Produkte!$W$17:$W$267,MATCH(ROWS($D$16:D57),Produkte!$W$17:$W$267,1)))*255+1,255)))</f>
        <v/>
      </c>
      <c r="E57" s="22"/>
      <c r="F57" s="22"/>
      <c r="G57" s="91"/>
      <c r="H57" s="90"/>
      <c r="I57" s="122">
        <f t="shared" si="2"/>
        <v>0</v>
      </c>
      <c r="J57" s="96" t="s">
        <v>125</v>
      </c>
      <c r="K57" s="105"/>
      <c r="L57" s="107"/>
      <c r="M57" s="91"/>
      <c r="N57" s="91"/>
      <c r="O57" s="89"/>
      <c r="P57" s="89"/>
      <c r="Q57" s="89"/>
      <c r="R57" s="123">
        <f t="shared" si="1"/>
        <v>0</v>
      </c>
      <c r="S57" s="123" t="str">
        <f>IF(Y57=Dropdown!$A$63,R57*K57*L57,IF(Y57=Dropdown!$A$64,R57*L57,IF(Y57=Dropdown!$A$65,R57*L57/M57,IF(Y57=Dropdown!$A$66,R57*K57*L57,""))))</f>
        <v/>
      </c>
      <c r="T57" s="120" t="str">
        <f>IFERROR(IF(Y57=Dropdown!$A$62,"",IF(Y57=Dropdown!$A$67,Dropdown!$I$2,IF(S57&lt;=IF(OR(Y57=Dropdown!$A$63,Y57=Dropdown!$A$64,Y57=Dropdown!$A$65),Dropdown!$I$3,Dropdown!$I$4),Dropdown!$P$2,Dropdown!$P$3))),"")</f>
        <v/>
      </c>
      <c r="U57" s="19"/>
      <c r="W57" s="65"/>
      <c r="Y57" s="111" t="str">
        <f>IFERROR(INDEX(Dropdown!$A$62:$A$68,MATCH(J57,Dropdown!$B$62:$B$67,0)),INDEX(Dropdown!$A$62:$A$68,MATCH(J57,Dropdown!$C$62:$C$67,0)))</f>
        <v>A01</v>
      </c>
    </row>
    <row r="58" spans="2:25" ht="13.2" thickBot="1" x14ac:dyDescent="0.35">
      <c r="B58" s="3">
        <v>43</v>
      </c>
      <c r="C58" s="120" t="str">
        <f>IF(ROWS($C$16:C58)&gt;SUM(Produkte!$V$17:$V$267),"",INDEX(Produkte!$C$17:$C$267,MATCH(ROWS($C$16:C58),Produkte!$W$17:$W$267,1)))</f>
        <v/>
      </c>
      <c r="D58" s="121" t="str">
        <f>IF(ROWS($D$16:D58)&gt;SUM(Produkte!$V$17:$V$267),"",TRIM(MID(SUBSTITUTE(INDEX(Produkte!$D$17:$D$267,MATCH(ROWS($D$16:D58),Produkte!$W$17:$W$267,1)),";",REPT(" ",255)),(ROWS($D$16:D58)-INDEX(Produkte!$W$17:$W$267,MATCH(ROWS($D$16:D58),Produkte!$W$17:$W$267,1)))*255+1,255)))</f>
        <v/>
      </c>
      <c r="E58" s="22"/>
      <c r="F58" s="22"/>
      <c r="G58" s="91"/>
      <c r="H58" s="90"/>
      <c r="I58" s="122">
        <f t="shared" si="2"/>
        <v>0</v>
      </c>
      <c r="J58" s="96" t="s">
        <v>125</v>
      </c>
      <c r="K58" s="105"/>
      <c r="L58" s="107"/>
      <c r="M58" s="91"/>
      <c r="N58" s="91"/>
      <c r="O58" s="89"/>
      <c r="P58" s="89"/>
      <c r="Q58" s="89"/>
      <c r="R58" s="123">
        <f t="shared" si="1"/>
        <v>0</v>
      </c>
      <c r="S58" s="123" t="str">
        <f>IF(Y58=Dropdown!$A$63,R58*K58*L58,IF(Y58=Dropdown!$A$64,R58*L58,IF(Y58=Dropdown!$A$65,R58*L58/M58,IF(Y58=Dropdown!$A$66,R58*K58*L58,""))))</f>
        <v/>
      </c>
      <c r="T58" s="120" t="str">
        <f>IFERROR(IF(Y58=Dropdown!$A$62,"",IF(Y58=Dropdown!$A$67,Dropdown!$I$2,IF(S58&lt;=IF(OR(Y58=Dropdown!$A$63,Y58=Dropdown!$A$64,Y58=Dropdown!$A$65),Dropdown!$I$3,Dropdown!$I$4),Dropdown!$P$2,Dropdown!$P$3))),"")</f>
        <v/>
      </c>
      <c r="U58" s="19"/>
      <c r="W58" s="65"/>
      <c r="Y58" s="111" t="str">
        <f>IFERROR(INDEX(Dropdown!$A$62:$A$68,MATCH(J58,Dropdown!$B$62:$B$67,0)),INDEX(Dropdown!$A$62:$A$68,MATCH(J58,Dropdown!$C$62:$C$67,0)))</f>
        <v>A01</v>
      </c>
    </row>
    <row r="59" spans="2:25" ht="13.2" thickBot="1" x14ac:dyDescent="0.35">
      <c r="B59" s="3">
        <v>44</v>
      </c>
      <c r="C59" s="120" t="str">
        <f>IF(ROWS($C$16:C59)&gt;SUM(Produkte!$V$17:$V$267),"",INDEX(Produkte!$C$17:$C$267,MATCH(ROWS($C$16:C59),Produkte!$W$17:$W$267,1)))</f>
        <v/>
      </c>
      <c r="D59" s="121" t="str">
        <f>IF(ROWS($D$16:D59)&gt;SUM(Produkte!$V$17:$V$267),"",TRIM(MID(SUBSTITUTE(INDEX(Produkte!$D$17:$D$267,MATCH(ROWS($D$16:D59),Produkte!$W$17:$W$267,1)),";",REPT(" ",255)),(ROWS($D$16:D59)-INDEX(Produkte!$W$17:$W$267,MATCH(ROWS($D$16:D59),Produkte!$W$17:$W$267,1)))*255+1,255)))</f>
        <v/>
      </c>
      <c r="E59" s="22"/>
      <c r="F59" s="22"/>
      <c r="G59" s="91"/>
      <c r="H59" s="90"/>
      <c r="I59" s="122">
        <f t="shared" si="2"/>
        <v>0</v>
      </c>
      <c r="J59" s="96" t="s">
        <v>125</v>
      </c>
      <c r="K59" s="105"/>
      <c r="L59" s="107"/>
      <c r="M59" s="91"/>
      <c r="N59" s="91"/>
      <c r="O59" s="89"/>
      <c r="P59" s="89"/>
      <c r="Q59" s="89"/>
      <c r="R59" s="123">
        <f t="shared" si="1"/>
        <v>0</v>
      </c>
      <c r="S59" s="123" t="str">
        <f>IF(Y59=Dropdown!$A$63,R59*K59*L59,IF(Y59=Dropdown!$A$64,R59*L59,IF(Y59=Dropdown!$A$65,R59*L59/M59,IF(Y59=Dropdown!$A$66,R59*K59*L59,""))))</f>
        <v/>
      </c>
      <c r="T59" s="120" t="str">
        <f>IFERROR(IF(Y59=Dropdown!$A$62,"",IF(Y59=Dropdown!$A$67,Dropdown!$I$2,IF(S59&lt;=IF(OR(Y59=Dropdown!$A$63,Y59=Dropdown!$A$64,Y59=Dropdown!$A$65),Dropdown!$I$3,Dropdown!$I$4),Dropdown!$P$2,Dropdown!$P$3))),"")</f>
        <v/>
      </c>
      <c r="U59" s="19"/>
      <c r="W59" s="65"/>
      <c r="Y59" s="111" t="str">
        <f>IFERROR(INDEX(Dropdown!$A$62:$A$68,MATCH(J59,Dropdown!$B$62:$B$67,0)),INDEX(Dropdown!$A$62:$A$68,MATCH(J59,Dropdown!$C$62:$C$67,0)))</f>
        <v>A01</v>
      </c>
    </row>
    <row r="60" spans="2:25" ht="13.2" thickBot="1" x14ac:dyDescent="0.35">
      <c r="B60" s="3">
        <v>45</v>
      </c>
      <c r="C60" s="120" t="str">
        <f>IF(ROWS($C$16:C60)&gt;SUM(Produkte!$V$17:$V$267),"",INDEX(Produkte!$C$17:$C$267,MATCH(ROWS($C$16:C60),Produkte!$W$17:$W$267,1)))</f>
        <v/>
      </c>
      <c r="D60" s="121" t="str">
        <f>IF(ROWS($D$16:D60)&gt;SUM(Produkte!$V$17:$V$267),"",TRIM(MID(SUBSTITUTE(INDEX(Produkte!$D$17:$D$267,MATCH(ROWS($D$16:D60),Produkte!$W$17:$W$267,1)),";",REPT(" ",255)),(ROWS($D$16:D60)-INDEX(Produkte!$W$17:$W$267,MATCH(ROWS($D$16:D60),Produkte!$W$17:$W$267,1)))*255+1,255)))</f>
        <v/>
      </c>
      <c r="E60" s="22"/>
      <c r="F60" s="22"/>
      <c r="G60" s="91"/>
      <c r="H60" s="90"/>
      <c r="I60" s="122">
        <f t="shared" si="2"/>
        <v>0</v>
      </c>
      <c r="J60" s="96" t="s">
        <v>125</v>
      </c>
      <c r="K60" s="105"/>
      <c r="L60" s="107"/>
      <c r="M60" s="91"/>
      <c r="N60" s="91"/>
      <c r="O60" s="89"/>
      <c r="P60" s="89"/>
      <c r="Q60" s="89"/>
      <c r="R60" s="123">
        <f t="shared" si="1"/>
        <v>0</v>
      </c>
      <c r="S60" s="123" t="str">
        <f>IF(Y60=Dropdown!$A$63,R60*K60*L60,IF(Y60=Dropdown!$A$64,R60*L60,IF(Y60=Dropdown!$A$65,R60*L60/M60,IF(Y60=Dropdown!$A$66,R60*K60*L60,""))))</f>
        <v/>
      </c>
      <c r="T60" s="120" t="str">
        <f>IFERROR(IF(Y60=Dropdown!$A$62,"",IF(Y60=Dropdown!$A$67,Dropdown!$I$2,IF(S60&lt;=IF(OR(Y60=Dropdown!$A$63,Y60=Dropdown!$A$64,Y60=Dropdown!$A$65),Dropdown!$I$3,Dropdown!$I$4),Dropdown!$P$2,Dropdown!$P$3))),"")</f>
        <v/>
      </c>
      <c r="U60" s="19"/>
      <c r="W60" s="65"/>
      <c r="Y60" s="111" t="str">
        <f>IFERROR(INDEX(Dropdown!$A$62:$A$68,MATCH(J60,Dropdown!$B$62:$B$67,0)),INDEX(Dropdown!$A$62:$A$68,MATCH(J60,Dropdown!$C$62:$C$67,0)))</f>
        <v>A01</v>
      </c>
    </row>
    <row r="61" spans="2:25" ht="13.2" thickBot="1" x14ac:dyDescent="0.35">
      <c r="B61" s="3">
        <v>46</v>
      </c>
      <c r="C61" s="120" t="str">
        <f>IF(ROWS($C$16:C61)&gt;SUM(Produkte!$V$17:$V$267),"",INDEX(Produkte!$C$17:$C$267,MATCH(ROWS($C$16:C61),Produkte!$W$17:$W$267,1)))</f>
        <v/>
      </c>
      <c r="D61" s="121" t="str">
        <f>IF(ROWS($D$16:D61)&gt;SUM(Produkte!$V$17:$V$267),"",TRIM(MID(SUBSTITUTE(INDEX(Produkte!$D$17:$D$267,MATCH(ROWS($D$16:D61),Produkte!$W$17:$W$267,1)),";",REPT(" ",255)),(ROWS($D$16:D61)-INDEX(Produkte!$W$17:$W$267,MATCH(ROWS($D$16:D61),Produkte!$W$17:$W$267,1)))*255+1,255)))</f>
        <v/>
      </c>
      <c r="E61" s="22"/>
      <c r="F61" s="22"/>
      <c r="G61" s="91"/>
      <c r="H61" s="90"/>
      <c r="I61" s="122">
        <f t="shared" si="2"/>
        <v>0</v>
      </c>
      <c r="J61" s="96" t="s">
        <v>125</v>
      </c>
      <c r="K61" s="105"/>
      <c r="L61" s="107"/>
      <c r="M61" s="91"/>
      <c r="N61" s="91"/>
      <c r="O61" s="89"/>
      <c r="P61" s="89"/>
      <c r="Q61" s="89"/>
      <c r="R61" s="123">
        <f t="shared" si="1"/>
        <v>0</v>
      </c>
      <c r="S61" s="123" t="str">
        <f>IF(Y61=Dropdown!$A$63,R61*K61*L61,IF(Y61=Dropdown!$A$64,R61*L61,IF(Y61=Dropdown!$A$65,R61*L61/M61,IF(Y61=Dropdown!$A$66,R61*K61*L61,""))))</f>
        <v/>
      </c>
      <c r="T61" s="120" t="str">
        <f>IFERROR(IF(Y61=Dropdown!$A$62,"",IF(Y61=Dropdown!$A$67,Dropdown!$I$2,IF(S61&lt;=IF(OR(Y61=Dropdown!$A$63,Y61=Dropdown!$A$64,Y61=Dropdown!$A$65),Dropdown!$I$3,Dropdown!$I$4),Dropdown!$P$2,Dropdown!$P$3))),"")</f>
        <v/>
      </c>
      <c r="U61" s="19"/>
      <c r="W61" s="65"/>
      <c r="Y61" s="111" t="str">
        <f>IFERROR(INDEX(Dropdown!$A$62:$A$68,MATCH(J61,Dropdown!$B$62:$B$67,0)),INDEX(Dropdown!$A$62:$A$68,MATCH(J61,Dropdown!$C$62:$C$67,0)))</f>
        <v>A01</v>
      </c>
    </row>
    <row r="62" spans="2:25" ht="13.2" thickBot="1" x14ac:dyDescent="0.35">
      <c r="B62" s="3">
        <v>47</v>
      </c>
      <c r="C62" s="120" t="str">
        <f>IF(ROWS($C$16:C62)&gt;SUM(Produkte!$V$17:$V$267),"",INDEX(Produkte!$C$17:$C$267,MATCH(ROWS($C$16:C62),Produkte!$W$17:$W$267,1)))</f>
        <v/>
      </c>
      <c r="D62" s="121" t="str">
        <f>IF(ROWS($D$16:D62)&gt;SUM(Produkte!$V$17:$V$267),"",TRIM(MID(SUBSTITUTE(INDEX(Produkte!$D$17:$D$267,MATCH(ROWS($D$16:D62),Produkte!$W$17:$W$267,1)),";",REPT(" ",255)),(ROWS($D$16:D62)-INDEX(Produkte!$W$17:$W$267,MATCH(ROWS($D$16:D62),Produkte!$W$17:$W$267,1)))*255+1,255)))</f>
        <v/>
      </c>
      <c r="E62" s="22"/>
      <c r="F62" s="22"/>
      <c r="G62" s="91"/>
      <c r="H62" s="90"/>
      <c r="I62" s="122">
        <f t="shared" si="2"/>
        <v>0</v>
      </c>
      <c r="J62" s="96" t="s">
        <v>125</v>
      </c>
      <c r="K62" s="105"/>
      <c r="L62" s="107"/>
      <c r="M62" s="91"/>
      <c r="N62" s="91"/>
      <c r="O62" s="89"/>
      <c r="P62" s="89"/>
      <c r="Q62" s="89"/>
      <c r="R62" s="123">
        <f t="shared" si="1"/>
        <v>0</v>
      </c>
      <c r="S62" s="123" t="str">
        <f>IF(Y62=Dropdown!$A$63,R62*K62*L62,IF(Y62=Dropdown!$A$64,R62*L62,IF(Y62=Dropdown!$A$65,R62*L62/M62,IF(Y62=Dropdown!$A$66,R62*K62*L62,""))))</f>
        <v/>
      </c>
      <c r="T62" s="120" t="str">
        <f>IFERROR(IF(Y62=Dropdown!$A$62,"",IF(Y62=Dropdown!$A$67,Dropdown!$I$2,IF(S62&lt;=IF(OR(Y62=Dropdown!$A$63,Y62=Dropdown!$A$64,Y62=Dropdown!$A$65),Dropdown!$I$3,Dropdown!$I$4),Dropdown!$P$2,Dropdown!$P$3))),"")</f>
        <v/>
      </c>
      <c r="U62" s="19"/>
      <c r="W62" s="65"/>
      <c r="Y62" s="111" t="str">
        <f>IFERROR(INDEX(Dropdown!$A$62:$A$68,MATCH(J62,Dropdown!$B$62:$B$67,0)),INDEX(Dropdown!$A$62:$A$68,MATCH(J62,Dropdown!$C$62:$C$67,0)))</f>
        <v>A01</v>
      </c>
    </row>
    <row r="63" spans="2:25" ht="13.2" thickBot="1" x14ac:dyDescent="0.35">
      <c r="B63" s="3">
        <v>48</v>
      </c>
      <c r="C63" s="120" t="str">
        <f>IF(ROWS($C$16:C63)&gt;SUM(Produkte!$V$17:$V$267),"",INDEX(Produkte!$C$17:$C$267,MATCH(ROWS($C$16:C63),Produkte!$W$17:$W$267,1)))</f>
        <v/>
      </c>
      <c r="D63" s="121" t="str">
        <f>IF(ROWS($D$16:D63)&gt;SUM(Produkte!$V$17:$V$267),"",TRIM(MID(SUBSTITUTE(INDEX(Produkte!$D$17:$D$267,MATCH(ROWS($D$16:D63),Produkte!$W$17:$W$267,1)),";",REPT(" ",255)),(ROWS($D$16:D63)-INDEX(Produkte!$W$17:$W$267,MATCH(ROWS($D$16:D63),Produkte!$W$17:$W$267,1)))*255+1,255)))</f>
        <v/>
      </c>
      <c r="E63" s="22"/>
      <c r="F63" s="22"/>
      <c r="G63" s="91"/>
      <c r="H63" s="90"/>
      <c r="I63" s="122">
        <f t="shared" si="2"/>
        <v>0</v>
      </c>
      <c r="J63" s="96" t="s">
        <v>125</v>
      </c>
      <c r="K63" s="105"/>
      <c r="L63" s="107"/>
      <c r="M63" s="91"/>
      <c r="N63" s="91"/>
      <c r="O63" s="89"/>
      <c r="P63" s="89"/>
      <c r="Q63" s="89"/>
      <c r="R63" s="123">
        <f t="shared" si="1"/>
        <v>0</v>
      </c>
      <c r="S63" s="123" t="str">
        <f>IF(Y63=Dropdown!$A$63,R63*K63*L63,IF(Y63=Dropdown!$A$64,R63*L63,IF(Y63=Dropdown!$A$65,R63*L63/M63,IF(Y63=Dropdown!$A$66,R63*K63*L63,""))))</f>
        <v/>
      </c>
      <c r="T63" s="120" t="str">
        <f>IFERROR(IF(Y63=Dropdown!$A$62,"",IF(Y63=Dropdown!$A$67,Dropdown!$I$2,IF(S63&lt;=IF(OR(Y63=Dropdown!$A$63,Y63=Dropdown!$A$64,Y63=Dropdown!$A$65),Dropdown!$I$3,Dropdown!$I$4),Dropdown!$P$2,Dropdown!$P$3))),"")</f>
        <v/>
      </c>
      <c r="U63" s="19"/>
      <c r="W63" s="65"/>
      <c r="Y63" s="111" t="str">
        <f>IFERROR(INDEX(Dropdown!$A$62:$A$68,MATCH(J63,Dropdown!$B$62:$B$67,0)),INDEX(Dropdown!$A$62:$A$68,MATCH(J63,Dropdown!$C$62:$C$67,0)))</f>
        <v>A01</v>
      </c>
    </row>
    <row r="64" spans="2:25" ht="13.2" thickBot="1" x14ac:dyDescent="0.35">
      <c r="B64" s="3">
        <v>49</v>
      </c>
      <c r="C64" s="120" t="str">
        <f>IF(ROWS($C$16:C64)&gt;SUM(Produkte!$V$17:$V$267),"",INDEX(Produkte!$C$17:$C$267,MATCH(ROWS($C$16:C64),Produkte!$W$17:$W$267,1)))</f>
        <v/>
      </c>
      <c r="D64" s="121" t="str">
        <f>IF(ROWS($D$16:D64)&gt;SUM(Produkte!$V$17:$V$267),"",TRIM(MID(SUBSTITUTE(INDEX(Produkte!$D$17:$D$267,MATCH(ROWS($D$16:D64),Produkte!$W$17:$W$267,1)),";",REPT(" ",255)),(ROWS($D$16:D64)-INDEX(Produkte!$W$17:$W$267,MATCH(ROWS($D$16:D64),Produkte!$W$17:$W$267,1)))*255+1,255)))</f>
        <v/>
      </c>
      <c r="E64" s="22"/>
      <c r="F64" s="22"/>
      <c r="G64" s="91"/>
      <c r="H64" s="90"/>
      <c r="I64" s="122">
        <f t="shared" si="2"/>
        <v>0</v>
      </c>
      <c r="J64" s="96" t="s">
        <v>125</v>
      </c>
      <c r="K64" s="105"/>
      <c r="L64" s="107"/>
      <c r="M64" s="91"/>
      <c r="N64" s="91"/>
      <c r="O64" s="89"/>
      <c r="P64" s="89"/>
      <c r="Q64" s="89"/>
      <c r="R64" s="123">
        <f t="shared" si="1"/>
        <v>0</v>
      </c>
      <c r="S64" s="123" t="str">
        <f>IF(Y64=Dropdown!$A$63,R64*K64*L64,IF(Y64=Dropdown!$A$64,R64*L64,IF(Y64=Dropdown!$A$65,R64*L64/M64,IF(Y64=Dropdown!$A$66,R64*K64*L64,""))))</f>
        <v/>
      </c>
      <c r="T64" s="120" t="str">
        <f>IFERROR(IF(Y64=Dropdown!$A$62,"",IF(Y64=Dropdown!$A$67,Dropdown!$I$2,IF(S64&lt;=IF(OR(Y64=Dropdown!$A$63,Y64=Dropdown!$A$64,Y64=Dropdown!$A$65),Dropdown!$I$3,Dropdown!$I$4),Dropdown!$P$2,Dropdown!$P$3))),"")</f>
        <v/>
      </c>
      <c r="U64" s="19"/>
      <c r="W64" s="65"/>
      <c r="Y64" s="111" t="str">
        <f>IFERROR(INDEX(Dropdown!$A$62:$A$68,MATCH(J64,Dropdown!$B$62:$B$67,0)),INDEX(Dropdown!$A$62:$A$68,MATCH(J64,Dropdown!$C$62:$C$67,0)))</f>
        <v>A01</v>
      </c>
    </row>
    <row r="65" spans="2:25" ht="13.2" thickBot="1" x14ac:dyDescent="0.35">
      <c r="B65" s="3">
        <v>50</v>
      </c>
      <c r="C65" s="120" t="str">
        <f>IF(ROWS($C$16:C65)&gt;SUM(Produkte!$V$17:$V$267),"",INDEX(Produkte!$C$17:$C$267,MATCH(ROWS($C$16:C65),Produkte!$W$17:$W$267,1)))</f>
        <v/>
      </c>
      <c r="D65" s="121" t="str">
        <f>IF(ROWS($D$16:D65)&gt;SUM(Produkte!$V$17:$V$267),"",TRIM(MID(SUBSTITUTE(INDEX(Produkte!$D$17:$D$267,MATCH(ROWS($D$16:D65),Produkte!$W$17:$W$267,1)),";",REPT(" ",255)),(ROWS($D$16:D65)-INDEX(Produkte!$W$17:$W$267,MATCH(ROWS($D$16:D65),Produkte!$W$17:$W$267,1)))*255+1,255)))</f>
        <v/>
      </c>
      <c r="E65" s="22"/>
      <c r="F65" s="22"/>
      <c r="G65" s="91"/>
      <c r="H65" s="90"/>
      <c r="I65" s="122">
        <f t="shared" si="2"/>
        <v>0</v>
      </c>
      <c r="J65" s="96" t="s">
        <v>125</v>
      </c>
      <c r="K65" s="105"/>
      <c r="L65" s="107"/>
      <c r="M65" s="91"/>
      <c r="N65" s="91"/>
      <c r="O65" s="89"/>
      <c r="P65" s="89"/>
      <c r="Q65" s="89"/>
      <c r="R65" s="123">
        <f t="shared" si="1"/>
        <v>0</v>
      </c>
      <c r="S65" s="123" t="str">
        <f>IF(Y65=Dropdown!$A$63,R65*K65*L65,IF(Y65=Dropdown!$A$64,R65*L65,IF(Y65=Dropdown!$A$65,R65*L65/M65,IF(Y65=Dropdown!$A$66,R65*K65*L65,""))))</f>
        <v/>
      </c>
      <c r="T65" s="120" t="str">
        <f>IFERROR(IF(Y65=Dropdown!$A$62,"",IF(Y65=Dropdown!$A$67,Dropdown!$I$2,IF(S65&lt;=IF(OR(Y65=Dropdown!$A$63,Y65=Dropdown!$A$64,Y65=Dropdown!$A$65),Dropdown!$I$3,Dropdown!$I$4),Dropdown!$P$2,Dropdown!$P$3))),"")</f>
        <v/>
      </c>
      <c r="U65" s="19"/>
      <c r="W65" s="65"/>
      <c r="Y65" s="111" t="str">
        <f>IFERROR(INDEX(Dropdown!$A$62:$A$68,MATCH(J65,Dropdown!$B$62:$B$67,0)),INDEX(Dropdown!$A$62:$A$68,MATCH(J65,Dropdown!$C$62:$C$67,0)))</f>
        <v>A01</v>
      </c>
    </row>
    <row r="66" spans="2:25" ht="13.2" thickBot="1" x14ac:dyDescent="0.35">
      <c r="B66" s="3">
        <v>51</v>
      </c>
      <c r="C66" s="120" t="str">
        <f>IF(ROWS($C$16:C66)&gt;SUM(Produkte!$V$17:$V$267),"",INDEX(Produkte!$C$17:$C$267,MATCH(ROWS($C$16:C66),Produkte!$W$17:$W$267,1)))</f>
        <v/>
      </c>
      <c r="D66" s="121" t="str">
        <f>IF(ROWS($D$16:D66)&gt;SUM(Produkte!$V$17:$V$267),"",TRIM(MID(SUBSTITUTE(INDEX(Produkte!$D$17:$D$267,MATCH(ROWS($D$16:D66),Produkte!$W$17:$W$267,1)),";",REPT(" ",255)),(ROWS($D$16:D66)-INDEX(Produkte!$W$17:$W$267,MATCH(ROWS($D$16:D66),Produkte!$W$17:$W$267,1)))*255+1,255)))</f>
        <v/>
      </c>
      <c r="E66" s="22"/>
      <c r="F66" s="22"/>
      <c r="G66" s="91"/>
      <c r="H66" s="90"/>
      <c r="I66" s="122">
        <f t="shared" si="2"/>
        <v>0</v>
      </c>
      <c r="J66" s="96" t="s">
        <v>125</v>
      </c>
      <c r="K66" s="105"/>
      <c r="L66" s="107"/>
      <c r="M66" s="91"/>
      <c r="N66" s="91"/>
      <c r="O66" s="89"/>
      <c r="P66" s="89"/>
      <c r="Q66" s="89"/>
      <c r="R66" s="123">
        <f t="shared" si="1"/>
        <v>0</v>
      </c>
      <c r="S66" s="123" t="str">
        <f>IF(Y66=Dropdown!$A$63,R66*K66*L66,IF(Y66=Dropdown!$A$64,R66*L66,IF(Y66=Dropdown!$A$65,R66*L66/M66,IF(Y66=Dropdown!$A$66,R66*K66*L66,""))))</f>
        <v/>
      </c>
      <c r="T66" s="120" t="str">
        <f>IFERROR(IF(Y66=Dropdown!$A$62,"",IF(Y66=Dropdown!$A$67,Dropdown!$I$2,IF(S66&lt;=IF(OR(Y66=Dropdown!$A$63,Y66=Dropdown!$A$64,Y66=Dropdown!$A$65),Dropdown!$I$3,Dropdown!$I$4),Dropdown!$P$2,Dropdown!$P$3))),"")</f>
        <v/>
      </c>
      <c r="U66" s="19"/>
      <c r="W66" s="65"/>
      <c r="Y66" s="111" t="str">
        <f>IFERROR(INDEX(Dropdown!$A$62:$A$68,MATCH(J66,Dropdown!$B$62:$B$67,0)),INDEX(Dropdown!$A$62:$A$68,MATCH(J66,Dropdown!$C$62:$C$67,0)))</f>
        <v>A01</v>
      </c>
    </row>
    <row r="67" spans="2:25" ht="13.2" thickBot="1" x14ac:dyDescent="0.35">
      <c r="B67" s="3">
        <v>52</v>
      </c>
      <c r="C67" s="120" t="str">
        <f>IF(ROWS($C$16:C67)&gt;SUM(Produkte!$V$17:$V$267),"",INDEX(Produkte!$C$17:$C$267,MATCH(ROWS($C$16:C67),Produkte!$W$17:$W$267,1)))</f>
        <v/>
      </c>
      <c r="D67" s="121" t="str">
        <f>IF(ROWS($D$16:D67)&gt;SUM(Produkte!$V$17:$V$267),"",TRIM(MID(SUBSTITUTE(INDEX(Produkte!$D$17:$D$267,MATCH(ROWS($D$16:D67),Produkte!$W$17:$W$267,1)),";",REPT(" ",255)),(ROWS($D$16:D67)-INDEX(Produkte!$W$17:$W$267,MATCH(ROWS($D$16:D67),Produkte!$W$17:$W$267,1)))*255+1,255)))</f>
        <v/>
      </c>
      <c r="E67" s="22"/>
      <c r="F67" s="22"/>
      <c r="G67" s="91"/>
      <c r="H67" s="90"/>
      <c r="I67" s="122">
        <f t="shared" si="2"/>
        <v>0</v>
      </c>
      <c r="J67" s="96" t="s">
        <v>125</v>
      </c>
      <c r="K67" s="105"/>
      <c r="L67" s="107"/>
      <c r="M67" s="91"/>
      <c r="N67" s="91"/>
      <c r="O67" s="89"/>
      <c r="P67" s="89"/>
      <c r="Q67" s="89"/>
      <c r="R67" s="123">
        <f t="shared" si="1"/>
        <v>0</v>
      </c>
      <c r="S67" s="123" t="str">
        <f>IF(Y67=Dropdown!$A$63,R67*K67*L67,IF(Y67=Dropdown!$A$64,R67*L67,IF(Y67=Dropdown!$A$65,R67*L67/M67,IF(Y67=Dropdown!$A$66,R67*K67*L67,""))))</f>
        <v/>
      </c>
      <c r="T67" s="120" t="str">
        <f>IFERROR(IF(Y67=Dropdown!$A$62,"",IF(Y67=Dropdown!$A$67,Dropdown!$I$2,IF(S67&lt;=IF(OR(Y67=Dropdown!$A$63,Y67=Dropdown!$A$64,Y67=Dropdown!$A$65),Dropdown!$I$3,Dropdown!$I$4),Dropdown!$P$2,Dropdown!$P$3))),"")</f>
        <v/>
      </c>
      <c r="U67" s="19"/>
      <c r="W67" s="65"/>
      <c r="Y67" s="111" t="str">
        <f>IFERROR(INDEX(Dropdown!$A$62:$A$68,MATCH(J67,Dropdown!$B$62:$B$67,0)),INDEX(Dropdown!$A$62:$A$68,MATCH(J67,Dropdown!$C$62:$C$67,0)))</f>
        <v>A01</v>
      </c>
    </row>
    <row r="68" spans="2:25" ht="13.2" thickBot="1" x14ac:dyDescent="0.35">
      <c r="B68" s="3">
        <v>53</v>
      </c>
      <c r="C68" s="120" t="str">
        <f>IF(ROWS($C$16:C68)&gt;SUM(Produkte!$V$17:$V$267),"",INDEX(Produkte!$C$17:$C$267,MATCH(ROWS($C$16:C68),Produkte!$W$17:$W$267,1)))</f>
        <v/>
      </c>
      <c r="D68" s="121" t="str">
        <f>IF(ROWS($D$16:D68)&gt;SUM(Produkte!$V$17:$V$267),"",TRIM(MID(SUBSTITUTE(INDEX(Produkte!$D$17:$D$267,MATCH(ROWS($D$16:D68),Produkte!$W$17:$W$267,1)),";",REPT(" ",255)),(ROWS($D$16:D68)-INDEX(Produkte!$W$17:$W$267,MATCH(ROWS($D$16:D68),Produkte!$W$17:$W$267,1)))*255+1,255)))</f>
        <v/>
      </c>
      <c r="E68" s="22"/>
      <c r="F68" s="22"/>
      <c r="G68" s="91"/>
      <c r="H68" s="90"/>
      <c r="I68" s="122">
        <f t="shared" si="2"/>
        <v>0</v>
      </c>
      <c r="J68" s="96" t="s">
        <v>125</v>
      </c>
      <c r="K68" s="105"/>
      <c r="L68" s="107"/>
      <c r="M68" s="91"/>
      <c r="N68" s="91"/>
      <c r="O68" s="89"/>
      <c r="P68" s="89"/>
      <c r="Q68" s="89"/>
      <c r="R68" s="123">
        <f t="shared" si="1"/>
        <v>0</v>
      </c>
      <c r="S68" s="123" t="str">
        <f>IF(Y68=Dropdown!$A$63,R68*K68*L68,IF(Y68=Dropdown!$A$64,R68*L68,IF(Y68=Dropdown!$A$65,R68*L68/M68,IF(Y68=Dropdown!$A$66,R68*K68*L68,""))))</f>
        <v/>
      </c>
      <c r="T68" s="120" t="str">
        <f>IFERROR(IF(Y68=Dropdown!$A$62,"",IF(Y68=Dropdown!$A$67,Dropdown!$I$2,IF(S68&lt;=IF(OR(Y68=Dropdown!$A$63,Y68=Dropdown!$A$64,Y68=Dropdown!$A$65),Dropdown!$I$3,Dropdown!$I$4),Dropdown!$P$2,Dropdown!$P$3))),"")</f>
        <v/>
      </c>
      <c r="U68" s="19"/>
      <c r="W68" s="65"/>
      <c r="Y68" s="111" t="str">
        <f>IFERROR(INDEX(Dropdown!$A$62:$A$68,MATCH(J68,Dropdown!$B$62:$B$67,0)),INDEX(Dropdown!$A$62:$A$68,MATCH(J68,Dropdown!$C$62:$C$67,0)))</f>
        <v>A01</v>
      </c>
    </row>
    <row r="69" spans="2:25" ht="13.2" thickBot="1" x14ac:dyDescent="0.35">
      <c r="B69" s="3">
        <v>54</v>
      </c>
      <c r="C69" s="120" t="str">
        <f>IF(ROWS($C$16:C69)&gt;SUM(Produkte!$V$17:$V$267),"",INDEX(Produkte!$C$17:$C$267,MATCH(ROWS($C$16:C69),Produkte!$W$17:$W$267,1)))</f>
        <v/>
      </c>
      <c r="D69" s="121" t="str">
        <f>IF(ROWS($D$16:D69)&gt;SUM(Produkte!$V$17:$V$267),"",TRIM(MID(SUBSTITUTE(INDEX(Produkte!$D$17:$D$267,MATCH(ROWS($D$16:D69),Produkte!$W$17:$W$267,1)),";",REPT(" ",255)),(ROWS($D$16:D69)-INDEX(Produkte!$W$17:$W$267,MATCH(ROWS($D$16:D69),Produkte!$W$17:$W$267,1)))*255+1,255)))</f>
        <v/>
      </c>
      <c r="E69" s="22"/>
      <c r="F69" s="22"/>
      <c r="G69" s="91"/>
      <c r="H69" s="90"/>
      <c r="I69" s="122">
        <f t="shared" si="2"/>
        <v>0</v>
      </c>
      <c r="J69" s="96" t="s">
        <v>125</v>
      </c>
      <c r="K69" s="105"/>
      <c r="L69" s="107"/>
      <c r="M69" s="91"/>
      <c r="N69" s="91"/>
      <c r="O69" s="89"/>
      <c r="P69" s="89"/>
      <c r="Q69" s="89"/>
      <c r="R69" s="123">
        <f t="shared" si="1"/>
        <v>0</v>
      </c>
      <c r="S69" s="123" t="str">
        <f>IF(Y69=Dropdown!$A$63,R69*K69*L69,IF(Y69=Dropdown!$A$64,R69*L69,IF(Y69=Dropdown!$A$65,R69*L69/M69,IF(Y69=Dropdown!$A$66,R69*K69*L69,""))))</f>
        <v/>
      </c>
      <c r="T69" s="120" t="str">
        <f>IFERROR(IF(Y69=Dropdown!$A$62,"",IF(Y69=Dropdown!$A$67,Dropdown!$I$2,IF(S69&lt;=IF(OR(Y69=Dropdown!$A$63,Y69=Dropdown!$A$64,Y69=Dropdown!$A$65),Dropdown!$I$3,Dropdown!$I$4),Dropdown!$P$2,Dropdown!$P$3))),"")</f>
        <v/>
      </c>
      <c r="U69" s="19"/>
      <c r="W69" s="65"/>
      <c r="Y69" s="111" t="str">
        <f>IFERROR(INDEX(Dropdown!$A$62:$A$68,MATCH(J69,Dropdown!$B$62:$B$67,0)),INDEX(Dropdown!$A$62:$A$68,MATCH(J69,Dropdown!$C$62:$C$67,0)))</f>
        <v>A01</v>
      </c>
    </row>
    <row r="70" spans="2:25" ht="13.2" thickBot="1" x14ac:dyDescent="0.35">
      <c r="B70" s="3">
        <v>55</v>
      </c>
      <c r="C70" s="120" t="str">
        <f>IF(ROWS($C$16:C70)&gt;SUM(Produkte!$V$17:$V$267),"",INDEX(Produkte!$C$17:$C$267,MATCH(ROWS($C$16:C70),Produkte!$W$17:$W$267,1)))</f>
        <v/>
      </c>
      <c r="D70" s="121" t="str">
        <f>IF(ROWS($D$16:D70)&gt;SUM(Produkte!$V$17:$V$267),"",TRIM(MID(SUBSTITUTE(INDEX(Produkte!$D$17:$D$267,MATCH(ROWS($D$16:D70),Produkte!$W$17:$W$267,1)),";",REPT(" ",255)),(ROWS($D$16:D70)-INDEX(Produkte!$W$17:$W$267,MATCH(ROWS($D$16:D70),Produkte!$W$17:$W$267,1)))*255+1,255)))</f>
        <v/>
      </c>
      <c r="E70" s="22"/>
      <c r="F70" s="22"/>
      <c r="G70" s="91"/>
      <c r="H70" s="90"/>
      <c r="I70" s="122">
        <f t="shared" si="2"/>
        <v>0</v>
      </c>
      <c r="J70" s="96" t="s">
        <v>125</v>
      </c>
      <c r="K70" s="105"/>
      <c r="L70" s="107"/>
      <c r="M70" s="91"/>
      <c r="N70" s="91"/>
      <c r="O70" s="89"/>
      <c r="P70" s="89"/>
      <c r="Q70" s="89"/>
      <c r="R70" s="123">
        <f t="shared" si="1"/>
        <v>0</v>
      </c>
      <c r="S70" s="123" t="str">
        <f>IF(Y70=Dropdown!$A$63,R70*K70*L70,IF(Y70=Dropdown!$A$64,R70*L70,IF(Y70=Dropdown!$A$65,R70*L70/M70,IF(Y70=Dropdown!$A$66,R70*K70*L70,""))))</f>
        <v/>
      </c>
      <c r="T70" s="120" t="str">
        <f>IFERROR(IF(Y70=Dropdown!$A$62,"",IF(Y70=Dropdown!$A$67,Dropdown!$I$2,IF(S70&lt;=IF(OR(Y70=Dropdown!$A$63,Y70=Dropdown!$A$64,Y70=Dropdown!$A$65),Dropdown!$I$3,Dropdown!$I$4),Dropdown!$P$2,Dropdown!$P$3))),"")</f>
        <v/>
      </c>
      <c r="U70" s="19"/>
      <c r="W70" s="65"/>
      <c r="Y70" s="111" t="str">
        <f>IFERROR(INDEX(Dropdown!$A$62:$A$68,MATCH(J70,Dropdown!$B$62:$B$67,0)),INDEX(Dropdown!$A$62:$A$68,MATCH(J70,Dropdown!$C$62:$C$67,0)))</f>
        <v>A01</v>
      </c>
    </row>
    <row r="71" spans="2:25" ht="13.2" thickBot="1" x14ac:dyDescent="0.35">
      <c r="B71" s="3">
        <v>56</v>
      </c>
      <c r="C71" s="120" t="str">
        <f>IF(ROWS($C$16:C71)&gt;SUM(Produkte!$V$17:$V$267),"",INDEX(Produkte!$C$17:$C$267,MATCH(ROWS($C$16:C71),Produkte!$W$17:$W$267,1)))</f>
        <v/>
      </c>
      <c r="D71" s="121" t="str">
        <f>IF(ROWS($D$16:D71)&gt;SUM(Produkte!$V$17:$V$267),"",TRIM(MID(SUBSTITUTE(INDEX(Produkte!$D$17:$D$267,MATCH(ROWS($D$16:D71),Produkte!$W$17:$W$267,1)),";",REPT(" ",255)),(ROWS($D$16:D71)-INDEX(Produkte!$W$17:$W$267,MATCH(ROWS($D$16:D71),Produkte!$W$17:$W$267,1)))*255+1,255)))</f>
        <v/>
      </c>
      <c r="E71" s="22"/>
      <c r="F71" s="22"/>
      <c r="G71" s="91"/>
      <c r="H71" s="90"/>
      <c r="I71" s="122">
        <f t="shared" si="2"/>
        <v>0</v>
      </c>
      <c r="J71" s="96" t="s">
        <v>125</v>
      </c>
      <c r="K71" s="105"/>
      <c r="L71" s="107"/>
      <c r="M71" s="91"/>
      <c r="N71" s="91"/>
      <c r="O71" s="89"/>
      <c r="P71" s="89"/>
      <c r="Q71" s="89"/>
      <c r="R71" s="123">
        <f t="shared" si="1"/>
        <v>0</v>
      </c>
      <c r="S71" s="123" t="str">
        <f>IF(Y71=Dropdown!$A$63,R71*K71*L71,IF(Y71=Dropdown!$A$64,R71*L71,IF(Y71=Dropdown!$A$65,R71*L71/M71,IF(Y71=Dropdown!$A$66,R71*K71*L71,""))))</f>
        <v/>
      </c>
      <c r="T71" s="120" t="str">
        <f>IFERROR(IF(Y71=Dropdown!$A$62,"",IF(Y71=Dropdown!$A$67,Dropdown!$I$2,IF(S71&lt;=IF(OR(Y71=Dropdown!$A$63,Y71=Dropdown!$A$64,Y71=Dropdown!$A$65),Dropdown!$I$3,Dropdown!$I$4),Dropdown!$P$2,Dropdown!$P$3))),"")</f>
        <v/>
      </c>
      <c r="U71" s="19"/>
      <c r="W71" s="65"/>
      <c r="Y71" s="111" t="str">
        <f>IFERROR(INDEX(Dropdown!$A$62:$A$68,MATCH(J71,Dropdown!$B$62:$B$67,0)),INDEX(Dropdown!$A$62:$A$68,MATCH(J71,Dropdown!$C$62:$C$67,0)))</f>
        <v>A01</v>
      </c>
    </row>
    <row r="72" spans="2:25" ht="13.2" thickBot="1" x14ac:dyDescent="0.35">
      <c r="B72" s="3">
        <v>57</v>
      </c>
      <c r="C72" s="120" t="str">
        <f>IF(ROWS($C$16:C72)&gt;SUM(Produkte!$V$17:$V$267),"",INDEX(Produkte!$C$17:$C$267,MATCH(ROWS($C$16:C72),Produkte!$W$17:$W$267,1)))</f>
        <v/>
      </c>
      <c r="D72" s="121" t="str">
        <f>IF(ROWS($D$16:D72)&gt;SUM(Produkte!$V$17:$V$267),"",TRIM(MID(SUBSTITUTE(INDEX(Produkte!$D$17:$D$267,MATCH(ROWS($D$16:D72),Produkte!$W$17:$W$267,1)),";",REPT(" ",255)),(ROWS($D$16:D72)-INDEX(Produkte!$W$17:$W$267,MATCH(ROWS($D$16:D72),Produkte!$W$17:$W$267,1)))*255+1,255)))</f>
        <v/>
      </c>
      <c r="E72" s="22"/>
      <c r="F72" s="22"/>
      <c r="G72" s="91"/>
      <c r="H72" s="90"/>
      <c r="I72" s="122">
        <f t="shared" si="2"/>
        <v>0</v>
      </c>
      <c r="J72" s="96" t="s">
        <v>125</v>
      </c>
      <c r="K72" s="105"/>
      <c r="L72" s="107"/>
      <c r="M72" s="91"/>
      <c r="N72" s="91"/>
      <c r="O72" s="89"/>
      <c r="P72" s="89"/>
      <c r="Q72" s="89"/>
      <c r="R72" s="123">
        <f t="shared" si="1"/>
        <v>0</v>
      </c>
      <c r="S72" s="123" t="str">
        <f>IF(Y72=Dropdown!$A$63,R72*K72*L72,IF(Y72=Dropdown!$A$64,R72*L72,IF(Y72=Dropdown!$A$65,R72*L72/M72,IF(Y72=Dropdown!$A$66,R72*K72*L72,""))))</f>
        <v/>
      </c>
      <c r="T72" s="120" t="str">
        <f>IFERROR(IF(Y72=Dropdown!$A$62,"",IF(Y72=Dropdown!$A$67,Dropdown!$I$2,IF(S72&lt;=IF(OR(Y72=Dropdown!$A$63,Y72=Dropdown!$A$64,Y72=Dropdown!$A$65),Dropdown!$I$3,Dropdown!$I$4),Dropdown!$P$2,Dropdown!$P$3))),"")</f>
        <v/>
      </c>
      <c r="U72" s="19"/>
      <c r="W72" s="65"/>
      <c r="Y72" s="111" t="str">
        <f>IFERROR(INDEX(Dropdown!$A$62:$A$68,MATCH(J72,Dropdown!$B$62:$B$67,0)),INDEX(Dropdown!$A$62:$A$68,MATCH(J72,Dropdown!$C$62:$C$67,0)))</f>
        <v>A01</v>
      </c>
    </row>
    <row r="73" spans="2:25" ht="13.2" thickBot="1" x14ac:dyDescent="0.35">
      <c r="B73" s="3">
        <v>58</v>
      </c>
      <c r="C73" s="120" t="str">
        <f>IF(ROWS($C$16:C73)&gt;SUM(Produkte!$V$17:$V$267),"",INDEX(Produkte!$C$17:$C$267,MATCH(ROWS($C$16:C73),Produkte!$W$17:$W$267,1)))</f>
        <v/>
      </c>
      <c r="D73" s="121" t="str">
        <f>IF(ROWS($D$16:D73)&gt;SUM(Produkte!$V$17:$V$267),"",TRIM(MID(SUBSTITUTE(INDEX(Produkte!$D$17:$D$267,MATCH(ROWS($D$16:D73),Produkte!$W$17:$W$267,1)),";",REPT(" ",255)),(ROWS($D$16:D73)-INDEX(Produkte!$W$17:$W$267,MATCH(ROWS($D$16:D73),Produkte!$W$17:$W$267,1)))*255+1,255)))</f>
        <v/>
      </c>
      <c r="E73" s="22"/>
      <c r="F73" s="22"/>
      <c r="G73" s="91"/>
      <c r="H73" s="90"/>
      <c r="I73" s="122">
        <f t="shared" si="2"/>
        <v>0</v>
      </c>
      <c r="J73" s="96" t="s">
        <v>125</v>
      </c>
      <c r="K73" s="105"/>
      <c r="L73" s="107"/>
      <c r="M73" s="91"/>
      <c r="N73" s="91"/>
      <c r="O73" s="89"/>
      <c r="P73" s="89"/>
      <c r="Q73" s="89"/>
      <c r="R73" s="123">
        <f t="shared" si="1"/>
        <v>0</v>
      </c>
      <c r="S73" s="123" t="str">
        <f>IF(Y73=Dropdown!$A$63,R73*K73*L73,IF(Y73=Dropdown!$A$64,R73*L73,IF(Y73=Dropdown!$A$65,R73*L73/M73,IF(Y73=Dropdown!$A$66,R73*K73*L73,""))))</f>
        <v/>
      </c>
      <c r="T73" s="120" t="str">
        <f>IFERROR(IF(Y73=Dropdown!$A$62,"",IF(Y73=Dropdown!$A$67,Dropdown!$I$2,IF(S73&lt;=IF(OR(Y73=Dropdown!$A$63,Y73=Dropdown!$A$64,Y73=Dropdown!$A$65),Dropdown!$I$3,Dropdown!$I$4),Dropdown!$P$2,Dropdown!$P$3))),"")</f>
        <v/>
      </c>
      <c r="U73" s="19"/>
      <c r="W73" s="65"/>
      <c r="Y73" s="111" t="str">
        <f>IFERROR(INDEX(Dropdown!$A$62:$A$68,MATCH(J73,Dropdown!$B$62:$B$67,0)),INDEX(Dropdown!$A$62:$A$68,MATCH(J73,Dropdown!$C$62:$C$67,0)))</f>
        <v>A01</v>
      </c>
    </row>
    <row r="74" spans="2:25" ht="13.2" thickBot="1" x14ac:dyDescent="0.35">
      <c r="B74" s="3">
        <v>59</v>
      </c>
      <c r="C74" s="120" t="str">
        <f>IF(ROWS($C$16:C74)&gt;SUM(Produkte!$V$17:$V$267),"",INDEX(Produkte!$C$17:$C$267,MATCH(ROWS($C$16:C74),Produkte!$W$17:$W$267,1)))</f>
        <v/>
      </c>
      <c r="D74" s="121" t="str">
        <f>IF(ROWS($D$16:D74)&gt;SUM(Produkte!$V$17:$V$267),"",TRIM(MID(SUBSTITUTE(INDEX(Produkte!$D$17:$D$267,MATCH(ROWS($D$16:D74),Produkte!$W$17:$W$267,1)),";",REPT(" ",255)),(ROWS($D$16:D74)-INDEX(Produkte!$W$17:$W$267,MATCH(ROWS($D$16:D74),Produkte!$W$17:$W$267,1)))*255+1,255)))</f>
        <v/>
      </c>
      <c r="E74" s="22"/>
      <c r="F74" s="22"/>
      <c r="G74" s="91"/>
      <c r="H74" s="90"/>
      <c r="I74" s="122">
        <f t="shared" si="2"/>
        <v>0</v>
      </c>
      <c r="J74" s="96" t="s">
        <v>125</v>
      </c>
      <c r="K74" s="105"/>
      <c r="L74" s="107"/>
      <c r="M74" s="91"/>
      <c r="N74" s="91"/>
      <c r="O74" s="89"/>
      <c r="P74" s="89"/>
      <c r="Q74" s="89"/>
      <c r="R74" s="123">
        <f t="shared" si="1"/>
        <v>0</v>
      </c>
      <c r="S74" s="123" t="str">
        <f>IF(Y74=Dropdown!$A$63,R74*K74*L74,IF(Y74=Dropdown!$A$64,R74*L74,IF(Y74=Dropdown!$A$65,R74*L74/M74,IF(Y74=Dropdown!$A$66,R74*K74*L74,""))))</f>
        <v/>
      </c>
      <c r="T74" s="120" t="str">
        <f>IFERROR(IF(Y74=Dropdown!$A$62,"",IF(Y74=Dropdown!$A$67,Dropdown!$I$2,IF(S74&lt;=IF(OR(Y74=Dropdown!$A$63,Y74=Dropdown!$A$64,Y74=Dropdown!$A$65),Dropdown!$I$3,Dropdown!$I$4),Dropdown!$P$2,Dropdown!$P$3))),"")</f>
        <v/>
      </c>
      <c r="U74" s="19"/>
      <c r="W74" s="65"/>
      <c r="Y74" s="111" t="str">
        <f>IFERROR(INDEX(Dropdown!$A$62:$A$68,MATCH(J74,Dropdown!$B$62:$B$67,0)),INDEX(Dropdown!$A$62:$A$68,MATCH(J74,Dropdown!$C$62:$C$67,0)))</f>
        <v>A01</v>
      </c>
    </row>
    <row r="75" spans="2:25" ht="13.2" thickBot="1" x14ac:dyDescent="0.35">
      <c r="B75" s="3">
        <v>60</v>
      </c>
      <c r="C75" s="120" t="str">
        <f>IF(ROWS($C$16:C75)&gt;SUM(Produkte!$V$17:$V$267),"",INDEX(Produkte!$C$17:$C$267,MATCH(ROWS($C$16:C75),Produkte!$W$17:$W$267,1)))</f>
        <v/>
      </c>
      <c r="D75" s="121" t="str">
        <f>IF(ROWS($D$16:D75)&gt;SUM(Produkte!$V$17:$V$267),"",TRIM(MID(SUBSTITUTE(INDEX(Produkte!$D$17:$D$267,MATCH(ROWS($D$16:D75),Produkte!$W$17:$W$267,1)),";",REPT(" ",255)),(ROWS($D$16:D75)-INDEX(Produkte!$W$17:$W$267,MATCH(ROWS($D$16:D75),Produkte!$W$17:$W$267,1)))*255+1,255)))</f>
        <v/>
      </c>
      <c r="E75" s="22"/>
      <c r="F75" s="22"/>
      <c r="G75" s="91"/>
      <c r="H75" s="90"/>
      <c r="I75" s="122">
        <f t="shared" si="2"/>
        <v>0</v>
      </c>
      <c r="J75" s="96" t="s">
        <v>125</v>
      </c>
      <c r="K75" s="105"/>
      <c r="L75" s="107"/>
      <c r="M75" s="91"/>
      <c r="N75" s="91"/>
      <c r="O75" s="89"/>
      <c r="P75" s="89"/>
      <c r="Q75" s="89"/>
      <c r="R75" s="123">
        <f t="shared" si="1"/>
        <v>0</v>
      </c>
      <c r="S75" s="123" t="str">
        <f>IF(Y75=Dropdown!$A$63,R75*K75*L75,IF(Y75=Dropdown!$A$64,R75*L75,IF(Y75=Dropdown!$A$65,R75*L75/M75,IF(Y75=Dropdown!$A$66,R75*K75*L75,""))))</f>
        <v/>
      </c>
      <c r="T75" s="120" t="str">
        <f>IFERROR(IF(Y75=Dropdown!$A$62,"",IF(Y75=Dropdown!$A$67,Dropdown!$I$2,IF(S75&lt;=IF(OR(Y75=Dropdown!$A$63,Y75=Dropdown!$A$64,Y75=Dropdown!$A$65),Dropdown!$I$3,Dropdown!$I$4),Dropdown!$P$2,Dropdown!$P$3))),"")</f>
        <v/>
      </c>
      <c r="U75" s="19"/>
      <c r="W75" s="65"/>
      <c r="Y75" s="111" t="str">
        <f>IFERROR(INDEX(Dropdown!$A$62:$A$68,MATCH(J75,Dropdown!$B$62:$B$67,0)),INDEX(Dropdown!$A$62:$A$68,MATCH(J75,Dropdown!$C$62:$C$67,0)))</f>
        <v>A01</v>
      </c>
    </row>
    <row r="76" spans="2:25" ht="13.2" thickBot="1" x14ac:dyDescent="0.35">
      <c r="B76" s="3">
        <v>61</v>
      </c>
      <c r="C76" s="120" t="str">
        <f>IF(ROWS($C$16:C76)&gt;SUM(Produkte!$V$17:$V$267),"",INDEX(Produkte!$C$17:$C$267,MATCH(ROWS($C$16:C76),Produkte!$W$17:$W$267,1)))</f>
        <v/>
      </c>
      <c r="D76" s="121" t="str">
        <f>IF(ROWS($D$16:D76)&gt;SUM(Produkte!$V$17:$V$267),"",TRIM(MID(SUBSTITUTE(INDEX(Produkte!$D$17:$D$267,MATCH(ROWS($D$16:D76),Produkte!$W$17:$W$267,1)),";",REPT(" ",255)),(ROWS($D$16:D76)-INDEX(Produkte!$W$17:$W$267,MATCH(ROWS($D$16:D76),Produkte!$W$17:$W$267,1)))*255+1,255)))</f>
        <v/>
      </c>
      <c r="E76" s="22"/>
      <c r="F76" s="22"/>
      <c r="G76" s="91"/>
      <c r="H76" s="90"/>
      <c r="I76" s="122">
        <f t="shared" si="2"/>
        <v>0</v>
      </c>
      <c r="J76" s="96" t="s">
        <v>125</v>
      </c>
      <c r="K76" s="105"/>
      <c r="L76" s="107"/>
      <c r="M76" s="91"/>
      <c r="N76" s="91"/>
      <c r="O76" s="89"/>
      <c r="P76" s="89"/>
      <c r="Q76" s="89"/>
      <c r="R76" s="123">
        <f t="shared" si="1"/>
        <v>0</v>
      </c>
      <c r="S76" s="123" t="str">
        <f>IF(Y76=Dropdown!$A$63,R76*K76*L76,IF(Y76=Dropdown!$A$64,R76*L76,IF(Y76=Dropdown!$A$65,R76*L76/M76,IF(Y76=Dropdown!$A$66,R76*K76*L76,""))))</f>
        <v/>
      </c>
      <c r="T76" s="120" t="str">
        <f>IFERROR(IF(Y76=Dropdown!$A$62,"",IF(Y76=Dropdown!$A$67,Dropdown!$I$2,IF(S76&lt;=IF(OR(Y76=Dropdown!$A$63,Y76=Dropdown!$A$64,Y76=Dropdown!$A$65),Dropdown!$I$3,Dropdown!$I$4),Dropdown!$P$2,Dropdown!$P$3))),"")</f>
        <v/>
      </c>
      <c r="U76" s="19"/>
      <c r="W76" s="65"/>
      <c r="Y76" s="111" t="str">
        <f>IFERROR(INDEX(Dropdown!$A$62:$A$68,MATCH(J76,Dropdown!$B$62:$B$67,0)),INDEX(Dropdown!$A$62:$A$68,MATCH(J76,Dropdown!$C$62:$C$67,0)))</f>
        <v>A01</v>
      </c>
    </row>
    <row r="77" spans="2:25" ht="13.2" thickBot="1" x14ac:dyDescent="0.35">
      <c r="B77" s="3">
        <v>62</v>
      </c>
      <c r="C77" s="120" t="str">
        <f>IF(ROWS($C$16:C77)&gt;SUM(Produkte!$V$17:$V$267),"",INDEX(Produkte!$C$17:$C$267,MATCH(ROWS($C$16:C77),Produkte!$W$17:$W$267,1)))</f>
        <v/>
      </c>
      <c r="D77" s="121" t="str">
        <f>IF(ROWS($D$16:D77)&gt;SUM(Produkte!$V$17:$V$267),"",TRIM(MID(SUBSTITUTE(INDEX(Produkte!$D$17:$D$267,MATCH(ROWS($D$16:D77),Produkte!$W$17:$W$267,1)),";",REPT(" ",255)),(ROWS($D$16:D77)-INDEX(Produkte!$W$17:$W$267,MATCH(ROWS($D$16:D77),Produkte!$W$17:$W$267,1)))*255+1,255)))</f>
        <v/>
      </c>
      <c r="E77" s="22"/>
      <c r="F77" s="22"/>
      <c r="G77" s="91"/>
      <c r="H77" s="90"/>
      <c r="I77" s="122">
        <f t="shared" si="2"/>
        <v>0</v>
      </c>
      <c r="J77" s="96" t="s">
        <v>125</v>
      </c>
      <c r="K77" s="105"/>
      <c r="L77" s="107"/>
      <c r="M77" s="91"/>
      <c r="N77" s="91"/>
      <c r="O77" s="89"/>
      <c r="P77" s="89"/>
      <c r="Q77" s="89"/>
      <c r="R77" s="123">
        <f t="shared" si="1"/>
        <v>0</v>
      </c>
      <c r="S77" s="123" t="str">
        <f>IF(Y77=Dropdown!$A$63,R77*K77*L77,IF(Y77=Dropdown!$A$64,R77*L77,IF(Y77=Dropdown!$A$65,R77*L77/M77,IF(Y77=Dropdown!$A$66,R77*K77*L77,""))))</f>
        <v/>
      </c>
      <c r="T77" s="120" t="str">
        <f>IFERROR(IF(Y77=Dropdown!$A$62,"",IF(Y77=Dropdown!$A$67,Dropdown!$I$2,IF(S77&lt;=IF(OR(Y77=Dropdown!$A$63,Y77=Dropdown!$A$64,Y77=Dropdown!$A$65),Dropdown!$I$3,Dropdown!$I$4),Dropdown!$P$2,Dropdown!$P$3))),"")</f>
        <v/>
      </c>
      <c r="U77" s="19"/>
      <c r="W77" s="65"/>
      <c r="Y77" s="111" t="str">
        <f>IFERROR(INDEX(Dropdown!$A$62:$A$68,MATCH(J77,Dropdown!$B$62:$B$67,0)),INDEX(Dropdown!$A$62:$A$68,MATCH(J77,Dropdown!$C$62:$C$67,0)))</f>
        <v>A01</v>
      </c>
    </row>
    <row r="78" spans="2:25" ht="13.2" thickBot="1" x14ac:dyDescent="0.35">
      <c r="B78" s="3">
        <v>63</v>
      </c>
      <c r="C78" s="120" t="str">
        <f>IF(ROWS($C$16:C78)&gt;SUM(Produkte!$V$17:$V$267),"",INDEX(Produkte!$C$17:$C$267,MATCH(ROWS($C$16:C78),Produkte!$W$17:$W$267,1)))</f>
        <v/>
      </c>
      <c r="D78" s="121" t="str">
        <f>IF(ROWS($D$16:D78)&gt;SUM(Produkte!$V$17:$V$267),"",TRIM(MID(SUBSTITUTE(INDEX(Produkte!$D$17:$D$267,MATCH(ROWS($D$16:D78),Produkte!$W$17:$W$267,1)),";",REPT(" ",255)),(ROWS($D$16:D78)-INDEX(Produkte!$W$17:$W$267,MATCH(ROWS($D$16:D78),Produkte!$W$17:$W$267,1)))*255+1,255)))</f>
        <v/>
      </c>
      <c r="E78" s="22"/>
      <c r="F78" s="22"/>
      <c r="G78" s="91"/>
      <c r="H78" s="90"/>
      <c r="I78" s="122">
        <f t="shared" si="2"/>
        <v>0</v>
      </c>
      <c r="J78" s="96" t="s">
        <v>125</v>
      </c>
      <c r="K78" s="105"/>
      <c r="L78" s="107"/>
      <c r="M78" s="91"/>
      <c r="N78" s="91"/>
      <c r="O78" s="89"/>
      <c r="P78" s="89"/>
      <c r="Q78" s="89"/>
      <c r="R78" s="123">
        <f t="shared" si="1"/>
        <v>0</v>
      </c>
      <c r="S78" s="123" t="str">
        <f>IF(Y78=Dropdown!$A$63,R78*K78*L78,IF(Y78=Dropdown!$A$64,R78*L78,IF(Y78=Dropdown!$A$65,R78*L78/M78,IF(Y78=Dropdown!$A$66,R78*K78*L78,""))))</f>
        <v/>
      </c>
      <c r="T78" s="120" t="str">
        <f>IFERROR(IF(Y78=Dropdown!$A$62,"",IF(Y78=Dropdown!$A$67,Dropdown!$I$2,IF(S78&lt;=IF(OR(Y78=Dropdown!$A$63,Y78=Dropdown!$A$64,Y78=Dropdown!$A$65),Dropdown!$I$3,Dropdown!$I$4),Dropdown!$P$2,Dropdown!$P$3))),"")</f>
        <v/>
      </c>
      <c r="U78" s="19"/>
      <c r="W78" s="65"/>
      <c r="Y78" s="111" t="str">
        <f>IFERROR(INDEX(Dropdown!$A$62:$A$68,MATCH(J78,Dropdown!$B$62:$B$67,0)),INDEX(Dropdown!$A$62:$A$68,MATCH(J78,Dropdown!$C$62:$C$67,0)))</f>
        <v>A01</v>
      </c>
    </row>
    <row r="79" spans="2:25" ht="13.2" thickBot="1" x14ac:dyDescent="0.35">
      <c r="B79" s="3">
        <v>64</v>
      </c>
      <c r="C79" s="120" t="str">
        <f>IF(ROWS($C$16:C79)&gt;SUM(Produkte!$V$17:$V$267),"",INDEX(Produkte!$C$17:$C$267,MATCH(ROWS($C$16:C79),Produkte!$W$17:$W$267,1)))</f>
        <v/>
      </c>
      <c r="D79" s="121" t="str">
        <f>IF(ROWS($D$16:D79)&gt;SUM(Produkte!$V$17:$V$267),"",TRIM(MID(SUBSTITUTE(INDEX(Produkte!$D$17:$D$267,MATCH(ROWS($D$16:D79),Produkte!$W$17:$W$267,1)),";",REPT(" ",255)),(ROWS($D$16:D79)-INDEX(Produkte!$W$17:$W$267,MATCH(ROWS($D$16:D79),Produkte!$W$17:$W$267,1)))*255+1,255)))</f>
        <v/>
      </c>
      <c r="E79" s="22"/>
      <c r="F79" s="22"/>
      <c r="G79" s="91"/>
      <c r="H79" s="90"/>
      <c r="I79" s="122">
        <f t="shared" si="2"/>
        <v>0</v>
      </c>
      <c r="J79" s="96" t="s">
        <v>125</v>
      </c>
      <c r="K79" s="105"/>
      <c r="L79" s="107"/>
      <c r="M79" s="91"/>
      <c r="N79" s="91"/>
      <c r="O79" s="89"/>
      <c r="P79" s="89"/>
      <c r="Q79" s="89"/>
      <c r="R79" s="123">
        <f t="shared" si="1"/>
        <v>0</v>
      </c>
      <c r="S79" s="123" t="str">
        <f>IF(Y79=Dropdown!$A$63,R79*K79*L79,IF(Y79=Dropdown!$A$64,R79*L79,IF(Y79=Dropdown!$A$65,R79*L79/M79,IF(Y79=Dropdown!$A$66,R79*K79*L79,""))))</f>
        <v/>
      </c>
      <c r="T79" s="120" t="str">
        <f>IFERROR(IF(Y79=Dropdown!$A$62,"",IF(Y79=Dropdown!$A$67,Dropdown!$I$2,IF(S79&lt;=IF(OR(Y79=Dropdown!$A$63,Y79=Dropdown!$A$64,Y79=Dropdown!$A$65),Dropdown!$I$3,Dropdown!$I$4),Dropdown!$P$2,Dropdown!$P$3))),"")</f>
        <v/>
      </c>
      <c r="U79" s="19"/>
      <c r="W79" s="65"/>
      <c r="Y79" s="111" t="str">
        <f>IFERROR(INDEX(Dropdown!$A$62:$A$68,MATCH(J79,Dropdown!$B$62:$B$67,0)),INDEX(Dropdown!$A$62:$A$68,MATCH(J79,Dropdown!$C$62:$C$67,0)))</f>
        <v>A01</v>
      </c>
    </row>
    <row r="80" spans="2:25" ht="13.2" thickBot="1" x14ac:dyDescent="0.35">
      <c r="B80" s="3">
        <v>65</v>
      </c>
      <c r="C80" s="120" t="str">
        <f>IF(ROWS($C$16:C80)&gt;SUM(Produkte!$V$17:$V$267),"",INDEX(Produkte!$C$17:$C$267,MATCH(ROWS($C$16:C80),Produkte!$W$17:$W$267,1)))</f>
        <v/>
      </c>
      <c r="D80" s="121" t="str">
        <f>IF(ROWS($D$16:D80)&gt;SUM(Produkte!$V$17:$V$267),"",TRIM(MID(SUBSTITUTE(INDEX(Produkte!$D$17:$D$267,MATCH(ROWS($D$16:D80),Produkte!$W$17:$W$267,1)),";",REPT(" ",255)),(ROWS($D$16:D80)-INDEX(Produkte!$W$17:$W$267,MATCH(ROWS($D$16:D80),Produkte!$W$17:$W$267,1)))*255+1,255)))</f>
        <v/>
      </c>
      <c r="E80" s="22"/>
      <c r="F80" s="22"/>
      <c r="G80" s="91"/>
      <c r="H80" s="90"/>
      <c r="I80" s="122">
        <f t="shared" si="2"/>
        <v>0</v>
      </c>
      <c r="J80" s="96" t="s">
        <v>125</v>
      </c>
      <c r="K80" s="105"/>
      <c r="L80" s="107"/>
      <c r="M80" s="91"/>
      <c r="N80" s="91"/>
      <c r="O80" s="89"/>
      <c r="P80" s="89"/>
      <c r="Q80" s="89"/>
      <c r="R80" s="123">
        <f t="shared" ref="R80:R143" si="3">SUM(N80:Q80)</f>
        <v>0</v>
      </c>
      <c r="S80" s="123" t="str">
        <f>IF(Y80=Dropdown!$A$63,R80*K80*L80,IF(Y80=Dropdown!$A$64,R80*L80,IF(Y80=Dropdown!$A$65,R80*L80/M80,IF(Y80=Dropdown!$A$66,R80*K80*L80,""))))</f>
        <v/>
      </c>
      <c r="T80" s="120" t="str">
        <f>IFERROR(IF(Y80=Dropdown!$A$62,"",IF(Y80=Dropdown!$A$67,Dropdown!$I$2,IF(S80&lt;=IF(OR(Y80=Dropdown!$A$63,Y80=Dropdown!$A$64,Y80=Dropdown!$A$65),Dropdown!$I$3,Dropdown!$I$4),Dropdown!$P$2,Dropdown!$P$3))),"")</f>
        <v/>
      </c>
      <c r="U80" s="19"/>
      <c r="W80" s="65"/>
      <c r="Y80" s="111" t="str">
        <f>IFERROR(INDEX(Dropdown!$A$62:$A$68,MATCH(J80,Dropdown!$B$62:$B$67,0)),INDEX(Dropdown!$A$62:$A$68,MATCH(J80,Dropdown!$C$62:$C$67,0)))</f>
        <v>A01</v>
      </c>
    </row>
    <row r="81" spans="2:25" ht="13.2" thickBot="1" x14ac:dyDescent="0.35">
      <c r="B81" s="3">
        <v>66</v>
      </c>
      <c r="C81" s="120" t="str">
        <f>IF(ROWS($C$16:C81)&gt;SUM(Produkte!$V$17:$V$267),"",INDEX(Produkte!$C$17:$C$267,MATCH(ROWS($C$16:C81),Produkte!$W$17:$W$267,1)))</f>
        <v/>
      </c>
      <c r="D81" s="121" t="str">
        <f>IF(ROWS($D$16:D81)&gt;SUM(Produkte!$V$17:$V$267),"",TRIM(MID(SUBSTITUTE(INDEX(Produkte!$D$17:$D$267,MATCH(ROWS($D$16:D81),Produkte!$W$17:$W$267,1)),";",REPT(" ",255)),(ROWS($D$16:D81)-INDEX(Produkte!$W$17:$W$267,MATCH(ROWS($D$16:D81),Produkte!$W$17:$W$267,1)))*255+1,255)))</f>
        <v/>
      </c>
      <c r="E81" s="22"/>
      <c r="F81" s="22"/>
      <c r="G81" s="91"/>
      <c r="H81" s="90"/>
      <c r="I81" s="122">
        <f t="shared" ref="I81:I144" si="4">IF(G81+H81=0,0,G81/(G81+H81)*100)</f>
        <v>0</v>
      </c>
      <c r="J81" s="96" t="s">
        <v>125</v>
      </c>
      <c r="K81" s="105"/>
      <c r="L81" s="107"/>
      <c r="M81" s="91"/>
      <c r="N81" s="91"/>
      <c r="O81" s="89"/>
      <c r="P81" s="89"/>
      <c r="Q81" s="89"/>
      <c r="R81" s="123">
        <f t="shared" si="3"/>
        <v>0</v>
      </c>
      <c r="S81" s="123" t="str">
        <f>IF(Y81=Dropdown!$A$63,R81*K81*L81,IF(Y81=Dropdown!$A$64,R81*L81,IF(Y81=Dropdown!$A$65,R81*L81/M81,IF(Y81=Dropdown!$A$66,R81*K81*L81,""))))</f>
        <v/>
      </c>
      <c r="T81" s="120" t="str">
        <f>IFERROR(IF(Y81=Dropdown!$A$62,"",IF(Y81=Dropdown!$A$67,Dropdown!$I$2,IF(S81&lt;=IF(OR(Y81=Dropdown!$A$63,Y81=Dropdown!$A$64,Y81=Dropdown!$A$65),Dropdown!$I$3,Dropdown!$I$4),Dropdown!$P$2,Dropdown!$P$3))),"")</f>
        <v/>
      </c>
      <c r="U81" s="19"/>
      <c r="W81" s="65"/>
      <c r="Y81" s="111" t="str">
        <f>IFERROR(INDEX(Dropdown!$A$62:$A$68,MATCH(J81,Dropdown!$B$62:$B$67,0)),INDEX(Dropdown!$A$62:$A$68,MATCH(J81,Dropdown!$C$62:$C$67,0)))</f>
        <v>A01</v>
      </c>
    </row>
    <row r="82" spans="2:25" ht="13.2" thickBot="1" x14ac:dyDescent="0.35">
      <c r="B82" s="3">
        <v>67</v>
      </c>
      <c r="C82" s="120" t="str">
        <f>IF(ROWS($C$16:C82)&gt;SUM(Produkte!$V$17:$V$267),"",INDEX(Produkte!$C$17:$C$267,MATCH(ROWS($C$16:C82),Produkte!$W$17:$W$267,1)))</f>
        <v/>
      </c>
      <c r="D82" s="121" t="str">
        <f>IF(ROWS($D$16:D82)&gt;SUM(Produkte!$V$17:$V$267),"",TRIM(MID(SUBSTITUTE(INDEX(Produkte!$D$17:$D$267,MATCH(ROWS($D$16:D82),Produkte!$W$17:$W$267,1)),";",REPT(" ",255)),(ROWS($D$16:D82)-INDEX(Produkte!$W$17:$W$267,MATCH(ROWS($D$16:D82),Produkte!$W$17:$W$267,1)))*255+1,255)))</f>
        <v/>
      </c>
      <c r="E82" s="22"/>
      <c r="F82" s="22"/>
      <c r="G82" s="91"/>
      <c r="H82" s="90"/>
      <c r="I82" s="122">
        <f t="shared" si="4"/>
        <v>0</v>
      </c>
      <c r="J82" s="96" t="s">
        <v>125</v>
      </c>
      <c r="K82" s="105"/>
      <c r="L82" s="107"/>
      <c r="M82" s="91"/>
      <c r="N82" s="91"/>
      <c r="O82" s="89"/>
      <c r="P82" s="89"/>
      <c r="Q82" s="89"/>
      <c r="R82" s="123">
        <f t="shared" si="3"/>
        <v>0</v>
      </c>
      <c r="S82" s="123" t="str">
        <f>IF(Y82=Dropdown!$A$63,R82*K82*L82,IF(Y82=Dropdown!$A$64,R82*L82,IF(Y82=Dropdown!$A$65,R82*L82/M82,IF(Y82=Dropdown!$A$66,R82*K82*L82,""))))</f>
        <v/>
      </c>
      <c r="T82" s="120" t="str">
        <f>IFERROR(IF(Y82=Dropdown!$A$62,"",IF(Y82=Dropdown!$A$67,Dropdown!$I$2,IF(S82&lt;=IF(OR(Y82=Dropdown!$A$63,Y82=Dropdown!$A$64,Y82=Dropdown!$A$65),Dropdown!$I$3,Dropdown!$I$4),Dropdown!$P$2,Dropdown!$P$3))),"")</f>
        <v/>
      </c>
      <c r="U82" s="19"/>
      <c r="W82" s="65"/>
      <c r="Y82" s="111" t="str">
        <f>IFERROR(INDEX(Dropdown!$A$62:$A$68,MATCH(J82,Dropdown!$B$62:$B$67,0)),INDEX(Dropdown!$A$62:$A$68,MATCH(J82,Dropdown!$C$62:$C$67,0)))</f>
        <v>A01</v>
      </c>
    </row>
    <row r="83" spans="2:25" ht="13.2" thickBot="1" x14ac:dyDescent="0.35">
      <c r="B83" s="3">
        <v>68</v>
      </c>
      <c r="C83" s="120" t="str">
        <f>IF(ROWS($C$16:C83)&gt;SUM(Produkte!$V$17:$V$267),"",INDEX(Produkte!$C$17:$C$267,MATCH(ROWS($C$16:C83),Produkte!$W$17:$W$267,1)))</f>
        <v/>
      </c>
      <c r="D83" s="121" t="str">
        <f>IF(ROWS($D$16:D83)&gt;SUM(Produkte!$V$17:$V$267),"",TRIM(MID(SUBSTITUTE(INDEX(Produkte!$D$17:$D$267,MATCH(ROWS($D$16:D83),Produkte!$W$17:$W$267,1)),";",REPT(" ",255)),(ROWS($D$16:D83)-INDEX(Produkte!$W$17:$W$267,MATCH(ROWS($D$16:D83),Produkte!$W$17:$W$267,1)))*255+1,255)))</f>
        <v/>
      </c>
      <c r="E83" s="22"/>
      <c r="F83" s="22"/>
      <c r="G83" s="91"/>
      <c r="H83" s="90"/>
      <c r="I83" s="122">
        <f t="shared" si="4"/>
        <v>0</v>
      </c>
      <c r="J83" s="96" t="s">
        <v>125</v>
      </c>
      <c r="K83" s="105"/>
      <c r="L83" s="107"/>
      <c r="M83" s="91"/>
      <c r="N83" s="91"/>
      <c r="O83" s="89"/>
      <c r="P83" s="89"/>
      <c r="Q83" s="89"/>
      <c r="R83" s="123">
        <f t="shared" si="3"/>
        <v>0</v>
      </c>
      <c r="S83" s="123" t="str">
        <f>IF(Y83=Dropdown!$A$63,R83*K83*L83,IF(Y83=Dropdown!$A$64,R83*L83,IF(Y83=Dropdown!$A$65,R83*L83/M83,IF(Y83=Dropdown!$A$66,R83*K83*L83,""))))</f>
        <v/>
      </c>
      <c r="T83" s="120" t="str">
        <f>IFERROR(IF(Y83=Dropdown!$A$62,"",IF(Y83=Dropdown!$A$67,Dropdown!$I$2,IF(S83&lt;=IF(OR(Y83=Dropdown!$A$63,Y83=Dropdown!$A$64,Y83=Dropdown!$A$65),Dropdown!$I$3,Dropdown!$I$4),Dropdown!$P$2,Dropdown!$P$3))),"")</f>
        <v/>
      </c>
      <c r="U83" s="19"/>
      <c r="W83" s="65"/>
      <c r="Y83" s="111" t="str">
        <f>IFERROR(INDEX(Dropdown!$A$62:$A$68,MATCH(J83,Dropdown!$B$62:$B$67,0)),INDEX(Dropdown!$A$62:$A$68,MATCH(J83,Dropdown!$C$62:$C$67,0)))</f>
        <v>A01</v>
      </c>
    </row>
    <row r="84" spans="2:25" ht="13.2" thickBot="1" x14ac:dyDescent="0.35">
      <c r="B84" s="3">
        <v>69</v>
      </c>
      <c r="C84" s="120" t="str">
        <f>IF(ROWS($C$16:C84)&gt;SUM(Produkte!$V$17:$V$267),"",INDEX(Produkte!$C$17:$C$267,MATCH(ROWS($C$16:C84),Produkte!$W$17:$W$267,1)))</f>
        <v/>
      </c>
      <c r="D84" s="121" t="str">
        <f>IF(ROWS($D$16:D84)&gt;SUM(Produkte!$V$17:$V$267),"",TRIM(MID(SUBSTITUTE(INDEX(Produkte!$D$17:$D$267,MATCH(ROWS($D$16:D84),Produkte!$W$17:$W$267,1)),";",REPT(" ",255)),(ROWS($D$16:D84)-INDEX(Produkte!$W$17:$W$267,MATCH(ROWS($D$16:D84),Produkte!$W$17:$W$267,1)))*255+1,255)))</f>
        <v/>
      </c>
      <c r="E84" s="22"/>
      <c r="F84" s="22"/>
      <c r="G84" s="91"/>
      <c r="H84" s="90"/>
      <c r="I84" s="122">
        <f t="shared" si="4"/>
        <v>0</v>
      </c>
      <c r="J84" s="96" t="s">
        <v>125</v>
      </c>
      <c r="K84" s="105"/>
      <c r="L84" s="107"/>
      <c r="M84" s="91"/>
      <c r="N84" s="91"/>
      <c r="O84" s="89"/>
      <c r="P84" s="89"/>
      <c r="Q84" s="89"/>
      <c r="R84" s="123">
        <f t="shared" si="3"/>
        <v>0</v>
      </c>
      <c r="S84" s="123" t="str">
        <f>IF(Y84=Dropdown!$A$63,R84*K84*L84,IF(Y84=Dropdown!$A$64,R84*L84,IF(Y84=Dropdown!$A$65,R84*L84/M84,IF(Y84=Dropdown!$A$66,R84*K84*L84,""))))</f>
        <v/>
      </c>
      <c r="T84" s="120" t="str">
        <f>IFERROR(IF(Y84=Dropdown!$A$62,"",IF(Y84=Dropdown!$A$67,Dropdown!$I$2,IF(S84&lt;=IF(OR(Y84=Dropdown!$A$63,Y84=Dropdown!$A$64,Y84=Dropdown!$A$65),Dropdown!$I$3,Dropdown!$I$4),Dropdown!$P$2,Dropdown!$P$3))),"")</f>
        <v/>
      </c>
      <c r="U84" s="19"/>
      <c r="W84" s="65"/>
      <c r="Y84" s="111" t="str">
        <f>IFERROR(INDEX(Dropdown!$A$62:$A$68,MATCH(J84,Dropdown!$B$62:$B$67,0)),INDEX(Dropdown!$A$62:$A$68,MATCH(J84,Dropdown!$C$62:$C$67,0)))</f>
        <v>A01</v>
      </c>
    </row>
    <row r="85" spans="2:25" ht="13.2" thickBot="1" x14ac:dyDescent="0.35">
      <c r="B85" s="3">
        <v>70</v>
      </c>
      <c r="C85" s="120" t="str">
        <f>IF(ROWS($C$16:C85)&gt;SUM(Produkte!$V$17:$V$267),"",INDEX(Produkte!$C$17:$C$267,MATCH(ROWS($C$16:C85),Produkte!$W$17:$W$267,1)))</f>
        <v/>
      </c>
      <c r="D85" s="121" t="str">
        <f>IF(ROWS($D$16:D85)&gt;SUM(Produkte!$V$17:$V$267),"",TRIM(MID(SUBSTITUTE(INDEX(Produkte!$D$17:$D$267,MATCH(ROWS($D$16:D85),Produkte!$W$17:$W$267,1)),";",REPT(" ",255)),(ROWS($D$16:D85)-INDEX(Produkte!$W$17:$W$267,MATCH(ROWS($D$16:D85),Produkte!$W$17:$W$267,1)))*255+1,255)))</f>
        <v/>
      </c>
      <c r="E85" s="22"/>
      <c r="F85" s="22"/>
      <c r="G85" s="91"/>
      <c r="H85" s="90"/>
      <c r="I85" s="122">
        <f t="shared" si="4"/>
        <v>0</v>
      </c>
      <c r="J85" s="96" t="s">
        <v>125</v>
      </c>
      <c r="K85" s="105"/>
      <c r="L85" s="107"/>
      <c r="M85" s="91"/>
      <c r="N85" s="91"/>
      <c r="O85" s="89"/>
      <c r="P85" s="89"/>
      <c r="Q85" s="89"/>
      <c r="R85" s="123">
        <f t="shared" si="3"/>
        <v>0</v>
      </c>
      <c r="S85" s="123" t="str">
        <f>IF(Y85=Dropdown!$A$63,R85*K85*L85,IF(Y85=Dropdown!$A$64,R85*L85,IF(Y85=Dropdown!$A$65,R85*L85/M85,IF(Y85=Dropdown!$A$66,R85*K85*L85,""))))</f>
        <v/>
      </c>
      <c r="T85" s="120" t="str">
        <f>IFERROR(IF(Y85=Dropdown!$A$62,"",IF(Y85=Dropdown!$A$67,Dropdown!$I$2,IF(S85&lt;=IF(OR(Y85=Dropdown!$A$63,Y85=Dropdown!$A$64,Y85=Dropdown!$A$65),Dropdown!$I$3,Dropdown!$I$4),Dropdown!$P$2,Dropdown!$P$3))),"")</f>
        <v/>
      </c>
      <c r="U85" s="19"/>
      <c r="W85" s="65"/>
      <c r="Y85" s="111" t="str">
        <f>IFERROR(INDEX(Dropdown!$A$62:$A$68,MATCH(J85,Dropdown!$B$62:$B$67,0)),INDEX(Dropdown!$A$62:$A$68,MATCH(J85,Dropdown!$C$62:$C$67,0)))</f>
        <v>A01</v>
      </c>
    </row>
    <row r="86" spans="2:25" ht="13.2" thickBot="1" x14ac:dyDescent="0.35">
      <c r="B86" s="3">
        <v>71</v>
      </c>
      <c r="C86" s="120" t="str">
        <f>IF(ROWS($C$16:C86)&gt;SUM(Produkte!$V$17:$V$267),"",INDEX(Produkte!$C$17:$C$267,MATCH(ROWS($C$16:C86),Produkte!$W$17:$W$267,1)))</f>
        <v/>
      </c>
      <c r="D86" s="121" t="str">
        <f>IF(ROWS($D$16:D86)&gt;SUM(Produkte!$V$17:$V$267),"",TRIM(MID(SUBSTITUTE(INDEX(Produkte!$D$17:$D$267,MATCH(ROWS($D$16:D86),Produkte!$W$17:$W$267,1)),";",REPT(" ",255)),(ROWS($D$16:D86)-INDEX(Produkte!$W$17:$W$267,MATCH(ROWS($D$16:D86),Produkte!$W$17:$W$267,1)))*255+1,255)))</f>
        <v/>
      </c>
      <c r="E86" s="22"/>
      <c r="F86" s="22"/>
      <c r="G86" s="91"/>
      <c r="H86" s="90"/>
      <c r="I86" s="122">
        <f t="shared" si="4"/>
        <v>0</v>
      </c>
      <c r="J86" s="96" t="s">
        <v>125</v>
      </c>
      <c r="K86" s="105"/>
      <c r="L86" s="107"/>
      <c r="M86" s="91"/>
      <c r="N86" s="91"/>
      <c r="O86" s="89"/>
      <c r="P86" s="89"/>
      <c r="Q86" s="89"/>
      <c r="R86" s="123">
        <f t="shared" si="3"/>
        <v>0</v>
      </c>
      <c r="S86" s="123" t="str">
        <f>IF(Y86=Dropdown!$A$63,R86*K86*L86,IF(Y86=Dropdown!$A$64,R86*L86,IF(Y86=Dropdown!$A$65,R86*L86/M86,IF(Y86=Dropdown!$A$66,R86*K86*L86,""))))</f>
        <v/>
      </c>
      <c r="T86" s="120" t="str">
        <f>IFERROR(IF(Y86=Dropdown!$A$62,"",IF(Y86=Dropdown!$A$67,Dropdown!$I$2,IF(S86&lt;=IF(OR(Y86=Dropdown!$A$63,Y86=Dropdown!$A$64,Y86=Dropdown!$A$65),Dropdown!$I$3,Dropdown!$I$4),Dropdown!$P$2,Dropdown!$P$3))),"")</f>
        <v/>
      </c>
      <c r="U86" s="19"/>
      <c r="W86" s="65"/>
      <c r="Y86" s="111" t="str">
        <f>IFERROR(INDEX(Dropdown!$A$62:$A$68,MATCH(J86,Dropdown!$B$62:$B$67,0)),INDEX(Dropdown!$A$62:$A$68,MATCH(J86,Dropdown!$C$62:$C$67,0)))</f>
        <v>A01</v>
      </c>
    </row>
    <row r="87" spans="2:25" ht="13.2" thickBot="1" x14ac:dyDescent="0.35">
      <c r="B87" s="3">
        <v>72</v>
      </c>
      <c r="C87" s="120" t="str">
        <f>IF(ROWS($C$16:C87)&gt;SUM(Produkte!$V$17:$V$267),"",INDEX(Produkte!$C$17:$C$267,MATCH(ROWS($C$16:C87),Produkte!$W$17:$W$267,1)))</f>
        <v/>
      </c>
      <c r="D87" s="121" t="str">
        <f>IF(ROWS($D$16:D87)&gt;SUM(Produkte!$V$17:$V$267),"",TRIM(MID(SUBSTITUTE(INDEX(Produkte!$D$17:$D$267,MATCH(ROWS($D$16:D87),Produkte!$W$17:$W$267,1)),";",REPT(" ",255)),(ROWS($D$16:D87)-INDEX(Produkte!$W$17:$W$267,MATCH(ROWS($D$16:D87),Produkte!$W$17:$W$267,1)))*255+1,255)))</f>
        <v/>
      </c>
      <c r="E87" s="22"/>
      <c r="F87" s="22"/>
      <c r="G87" s="91"/>
      <c r="H87" s="90"/>
      <c r="I87" s="122">
        <f t="shared" si="4"/>
        <v>0</v>
      </c>
      <c r="J87" s="96" t="s">
        <v>125</v>
      </c>
      <c r="K87" s="105"/>
      <c r="L87" s="107"/>
      <c r="M87" s="91"/>
      <c r="N87" s="91"/>
      <c r="O87" s="89"/>
      <c r="P87" s="89"/>
      <c r="Q87" s="89"/>
      <c r="R87" s="123">
        <f t="shared" si="3"/>
        <v>0</v>
      </c>
      <c r="S87" s="123" t="str">
        <f>IF(Y87=Dropdown!$A$63,R87*K87*L87,IF(Y87=Dropdown!$A$64,R87*L87,IF(Y87=Dropdown!$A$65,R87*L87/M87,IF(Y87=Dropdown!$A$66,R87*K87*L87,""))))</f>
        <v/>
      </c>
      <c r="T87" s="120" t="str">
        <f>IFERROR(IF(Y87=Dropdown!$A$62,"",IF(Y87=Dropdown!$A$67,Dropdown!$I$2,IF(S87&lt;=IF(OR(Y87=Dropdown!$A$63,Y87=Dropdown!$A$64,Y87=Dropdown!$A$65),Dropdown!$I$3,Dropdown!$I$4),Dropdown!$P$2,Dropdown!$P$3))),"")</f>
        <v/>
      </c>
      <c r="U87" s="19"/>
      <c r="W87" s="65"/>
      <c r="Y87" s="111" t="str">
        <f>IFERROR(INDEX(Dropdown!$A$62:$A$68,MATCH(J87,Dropdown!$B$62:$B$67,0)),INDEX(Dropdown!$A$62:$A$68,MATCH(J87,Dropdown!$C$62:$C$67,0)))</f>
        <v>A01</v>
      </c>
    </row>
    <row r="88" spans="2:25" ht="13.2" thickBot="1" x14ac:dyDescent="0.35">
      <c r="B88" s="3">
        <v>73</v>
      </c>
      <c r="C88" s="120" t="str">
        <f>IF(ROWS($C$16:C88)&gt;SUM(Produkte!$V$17:$V$267),"",INDEX(Produkte!$C$17:$C$267,MATCH(ROWS($C$16:C88),Produkte!$W$17:$W$267,1)))</f>
        <v/>
      </c>
      <c r="D88" s="121" t="str">
        <f>IF(ROWS($D$16:D88)&gt;SUM(Produkte!$V$17:$V$267),"",TRIM(MID(SUBSTITUTE(INDEX(Produkte!$D$17:$D$267,MATCH(ROWS($D$16:D88),Produkte!$W$17:$W$267,1)),";",REPT(" ",255)),(ROWS($D$16:D88)-INDEX(Produkte!$W$17:$W$267,MATCH(ROWS($D$16:D88),Produkte!$W$17:$W$267,1)))*255+1,255)))</f>
        <v/>
      </c>
      <c r="E88" s="22"/>
      <c r="F88" s="22"/>
      <c r="G88" s="91"/>
      <c r="H88" s="90"/>
      <c r="I88" s="122">
        <f t="shared" si="4"/>
        <v>0</v>
      </c>
      <c r="J88" s="96" t="s">
        <v>125</v>
      </c>
      <c r="K88" s="105"/>
      <c r="L88" s="107"/>
      <c r="M88" s="91"/>
      <c r="N88" s="91"/>
      <c r="O88" s="89"/>
      <c r="P88" s="89"/>
      <c r="Q88" s="89"/>
      <c r="R88" s="123">
        <f t="shared" si="3"/>
        <v>0</v>
      </c>
      <c r="S88" s="123" t="str">
        <f>IF(Y88=Dropdown!$A$63,R88*K88*L88,IF(Y88=Dropdown!$A$64,R88*L88,IF(Y88=Dropdown!$A$65,R88*L88/M88,IF(Y88=Dropdown!$A$66,R88*K88*L88,""))))</f>
        <v/>
      </c>
      <c r="T88" s="120" t="str">
        <f>IFERROR(IF(Y88=Dropdown!$A$62,"",IF(Y88=Dropdown!$A$67,Dropdown!$I$2,IF(S88&lt;=IF(OR(Y88=Dropdown!$A$63,Y88=Dropdown!$A$64,Y88=Dropdown!$A$65),Dropdown!$I$3,Dropdown!$I$4),Dropdown!$P$2,Dropdown!$P$3))),"")</f>
        <v/>
      </c>
      <c r="U88" s="19"/>
      <c r="W88" s="65"/>
      <c r="Y88" s="111" t="str">
        <f>IFERROR(INDEX(Dropdown!$A$62:$A$68,MATCH(J88,Dropdown!$B$62:$B$67,0)),INDEX(Dropdown!$A$62:$A$68,MATCH(J88,Dropdown!$C$62:$C$67,0)))</f>
        <v>A01</v>
      </c>
    </row>
    <row r="89" spans="2:25" ht="13.2" thickBot="1" x14ac:dyDescent="0.35">
      <c r="B89" s="3">
        <v>74</v>
      </c>
      <c r="C89" s="120" t="str">
        <f>IF(ROWS($C$16:C89)&gt;SUM(Produkte!$V$17:$V$267),"",INDEX(Produkte!$C$17:$C$267,MATCH(ROWS($C$16:C89),Produkte!$W$17:$W$267,1)))</f>
        <v/>
      </c>
      <c r="D89" s="121" t="str">
        <f>IF(ROWS($D$16:D89)&gt;SUM(Produkte!$V$17:$V$267),"",TRIM(MID(SUBSTITUTE(INDEX(Produkte!$D$17:$D$267,MATCH(ROWS($D$16:D89),Produkte!$W$17:$W$267,1)),";",REPT(" ",255)),(ROWS($D$16:D89)-INDEX(Produkte!$W$17:$W$267,MATCH(ROWS($D$16:D89),Produkte!$W$17:$W$267,1)))*255+1,255)))</f>
        <v/>
      </c>
      <c r="E89" s="22"/>
      <c r="F89" s="22"/>
      <c r="G89" s="91"/>
      <c r="H89" s="90"/>
      <c r="I89" s="122">
        <f t="shared" si="4"/>
        <v>0</v>
      </c>
      <c r="J89" s="96" t="s">
        <v>125</v>
      </c>
      <c r="K89" s="105"/>
      <c r="L89" s="107"/>
      <c r="M89" s="91"/>
      <c r="N89" s="91"/>
      <c r="O89" s="89"/>
      <c r="P89" s="89"/>
      <c r="Q89" s="89"/>
      <c r="R89" s="123">
        <f t="shared" si="3"/>
        <v>0</v>
      </c>
      <c r="S89" s="123" t="str">
        <f>IF(Y89=Dropdown!$A$63,R89*K89*L89,IF(Y89=Dropdown!$A$64,R89*L89,IF(Y89=Dropdown!$A$65,R89*L89/M89,IF(Y89=Dropdown!$A$66,R89*K89*L89,""))))</f>
        <v/>
      </c>
      <c r="T89" s="120" t="str">
        <f>IFERROR(IF(Y89=Dropdown!$A$62,"",IF(Y89=Dropdown!$A$67,Dropdown!$I$2,IF(S89&lt;=IF(OR(Y89=Dropdown!$A$63,Y89=Dropdown!$A$64,Y89=Dropdown!$A$65),Dropdown!$I$3,Dropdown!$I$4),Dropdown!$P$2,Dropdown!$P$3))),"")</f>
        <v/>
      </c>
      <c r="U89" s="19"/>
      <c r="W89" s="65"/>
      <c r="Y89" s="111" t="str">
        <f>IFERROR(INDEX(Dropdown!$A$62:$A$68,MATCH(J89,Dropdown!$B$62:$B$67,0)),INDEX(Dropdown!$A$62:$A$68,MATCH(J89,Dropdown!$C$62:$C$67,0)))</f>
        <v>A01</v>
      </c>
    </row>
    <row r="90" spans="2:25" ht="13.2" thickBot="1" x14ac:dyDescent="0.35">
      <c r="B90" s="3">
        <v>75</v>
      </c>
      <c r="C90" s="120" t="str">
        <f>IF(ROWS($C$16:C90)&gt;SUM(Produkte!$V$17:$V$267),"",INDEX(Produkte!$C$17:$C$267,MATCH(ROWS($C$16:C90),Produkte!$W$17:$W$267,1)))</f>
        <v/>
      </c>
      <c r="D90" s="121" t="str">
        <f>IF(ROWS($D$16:D90)&gt;SUM(Produkte!$V$17:$V$267),"",TRIM(MID(SUBSTITUTE(INDEX(Produkte!$D$17:$D$267,MATCH(ROWS($D$16:D90),Produkte!$W$17:$W$267,1)),";",REPT(" ",255)),(ROWS($D$16:D90)-INDEX(Produkte!$W$17:$W$267,MATCH(ROWS($D$16:D90),Produkte!$W$17:$W$267,1)))*255+1,255)))</f>
        <v/>
      </c>
      <c r="E90" s="22"/>
      <c r="F90" s="22"/>
      <c r="G90" s="91"/>
      <c r="H90" s="90"/>
      <c r="I90" s="122">
        <f t="shared" si="4"/>
        <v>0</v>
      </c>
      <c r="J90" s="96" t="s">
        <v>125</v>
      </c>
      <c r="K90" s="105"/>
      <c r="L90" s="107"/>
      <c r="M90" s="91"/>
      <c r="N90" s="91"/>
      <c r="O90" s="89"/>
      <c r="P90" s="89"/>
      <c r="Q90" s="89"/>
      <c r="R90" s="123">
        <f t="shared" si="3"/>
        <v>0</v>
      </c>
      <c r="S90" s="123" t="str">
        <f>IF(Y90=Dropdown!$A$63,R90*K90*L90,IF(Y90=Dropdown!$A$64,R90*L90,IF(Y90=Dropdown!$A$65,R90*L90/M90,IF(Y90=Dropdown!$A$66,R90*K90*L90,""))))</f>
        <v/>
      </c>
      <c r="T90" s="120" t="str">
        <f>IFERROR(IF(Y90=Dropdown!$A$62,"",IF(Y90=Dropdown!$A$67,Dropdown!$I$2,IF(S90&lt;=IF(OR(Y90=Dropdown!$A$63,Y90=Dropdown!$A$64,Y90=Dropdown!$A$65),Dropdown!$I$3,Dropdown!$I$4),Dropdown!$P$2,Dropdown!$P$3))),"")</f>
        <v/>
      </c>
      <c r="U90" s="19"/>
      <c r="W90" s="65"/>
      <c r="Y90" s="111" t="str">
        <f>IFERROR(INDEX(Dropdown!$A$62:$A$68,MATCH(J90,Dropdown!$B$62:$B$67,0)),INDEX(Dropdown!$A$62:$A$68,MATCH(J90,Dropdown!$C$62:$C$67,0)))</f>
        <v>A01</v>
      </c>
    </row>
    <row r="91" spans="2:25" ht="13.2" thickBot="1" x14ac:dyDescent="0.35">
      <c r="B91" s="3">
        <v>76</v>
      </c>
      <c r="C91" s="120" t="str">
        <f>IF(ROWS($C$16:C91)&gt;SUM(Produkte!$V$17:$V$267),"",INDEX(Produkte!$C$17:$C$267,MATCH(ROWS($C$16:C91),Produkte!$W$17:$W$267,1)))</f>
        <v/>
      </c>
      <c r="D91" s="121" t="str">
        <f>IF(ROWS($D$16:D91)&gt;SUM(Produkte!$V$17:$V$267),"",TRIM(MID(SUBSTITUTE(INDEX(Produkte!$D$17:$D$267,MATCH(ROWS($D$16:D91),Produkte!$W$17:$W$267,1)),";",REPT(" ",255)),(ROWS($D$16:D91)-INDEX(Produkte!$W$17:$W$267,MATCH(ROWS($D$16:D91),Produkte!$W$17:$W$267,1)))*255+1,255)))</f>
        <v/>
      </c>
      <c r="E91" s="22"/>
      <c r="F91" s="22"/>
      <c r="G91" s="91"/>
      <c r="H91" s="90"/>
      <c r="I91" s="122">
        <f t="shared" si="4"/>
        <v>0</v>
      </c>
      <c r="J91" s="96" t="s">
        <v>125</v>
      </c>
      <c r="K91" s="105"/>
      <c r="L91" s="107"/>
      <c r="M91" s="91"/>
      <c r="N91" s="91"/>
      <c r="O91" s="89"/>
      <c r="P91" s="89"/>
      <c r="Q91" s="89"/>
      <c r="R91" s="123">
        <f t="shared" si="3"/>
        <v>0</v>
      </c>
      <c r="S91" s="123" t="str">
        <f>IF(Y91=Dropdown!$A$63,R91*K91*L91,IF(Y91=Dropdown!$A$64,R91*L91,IF(Y91=Dropdown!$A$65,R91*L91/M91,IF(Y91=Dropdown!$A$66,R91*K91*L91,""))))</f>
        <v/>
      </c>
      <c r="T91" s="120" t="str">
        <f>IFERROR(IF(Y91=Dropdown!$A$62,"",IF(Y91=Dropdown!$A$67,Dropdown!$I$2,IF(S91&lt;=IF(OR(Y91=Dropdown!$A$63,Y91=Dropdown!$A$64,Y91=Dropdown!$A$65),Dropdown!$I$3,Dropdown!$I$4),Dropdown!$P$2,Dropdown!$P$3))),"")</f>
        <v/>
      </c>
      <c r="U91" s="19"/>
      <c r="W91" s="65"/>
      <c r="Y91" s="111" t="str">
        <f>IFERROR(INDEX(Dropdown!$A$62:$A$68,MATCH(J91,Dropdown!$B$62:$B$67,0)),INDEX(Dropdown!$A$62:$A$68,MATCH(J91,Dropdown!$C$62:$C$67,0)))</f>
        <v>A01</v>
      </c>
    </row>
    <row r="92" spans="2:25" ht="13.2" thickBot="1" x14ac:dyDescent="0.35">
      <c r="B92" s="3">
        <v>77</v>
      </c>
      <c r="C92" s="120" t="str">
        <f>IF(ROWS($C$16:C92)&gt;SUM(Produkte!$V$17:$V$267),"",INDEX(Produkte!$C$17:$C$267,MATCH(ROWS($C$16:C92),Produkte!$W$17:$W$267,1)))</f>
        <v/>
      </c>
      <c r="D92" s="121" t="str">
        <f>IF(ROWS($D$16:D92)&gt;SUM(Produkte!$V$17:$V$267),"",TRIM(MID(SUBSTITUTE(INDEX(Produkte!$D$17:$D$267,MATCH(ROWS($D$16:D92),Produkte!$W$17:$W$267,1)),";",REPT(" ",255)),(ROWS($D$16:D92)-INDEX(Produkte!$W$17:$W$267,MATCH(ROWS($D$16:D92),Produkte!$W$17:$W$267,1)))*255+1,255)))</f>
        <v/>
      </c>
      <c r="E92" s="22"/>
      <c r="F92" s="22"/>
      <c r="G92" s="91"/>
      <c r="H92" s="90"/>
      <c r="I92" s="122">
        <f t="shared" si="4"/>
        <v>0</v>
      </c>
      <c r="J92" s="96" t="s">
        <v>125</v>
      </c>
      <c r="K92" s="105"/>
      <c r="L92" s="107"/>
      <c r="M92" s="91"/>
      <c r="N92" s="91"/>
      <c r="O92" s="89"/>
      <c r="P92" s="89"/>
      <c r="Q92" s="89"/>
      <c r="R92" s="123">
        <f t="shared" si="3"/>
        <v>0</v>
      </c>
      <c r="S92" s="123" t="str">
        <f>IF(Y92=Dropdown!$A$63,R92*K92*L92,IF(Y92=Dropdown!$A$64,R92*L92,IF(Y92=Dropdown!$A$65,R92*L92/M92,IF(Y92=Dropdown!$A$66,R92*K92*L92,""))))</f>
        <v/>
      </c>
      <c r="T92" s="120" t="str">
        <f>IFERROR(IF(Y92=Dropdown!$A$62,"",IF(Y92=Dropdown!$A$67,Dropdown!$I$2,IF(S92&lt;=IF(OR(Y92=Dropdown!$A$63,Y92=Dropdown!$A$64,Y92=Dropdown!$A$65),Dropdown!$I$3,Dropdown!$I$4),Dropdown!$P$2,Dropdown!$P$3))),"")</f>
        <v/>
      </c>
      <c r="U92" s="19"/>
      <c r="W92" s="65"/>
      <c r="Y92" s="111" t="str">
        <f>IFERROR(INDEX(Dropdown!$A$62:$A$68,MATCH(J92,Dropdown!$B$62:$B$67,0)),INDEX(Dropdown!$A$62:$A$68,MATCH(J92,Dropdown!$C$62:$C$67,0)))</f>
        <v>A01</v>
      </c>
    </row>
    <row r="93" spans="2:25" ht="13.2" thickBot="1" x14ac:dyDescent="0.35">
      <c r="B93" s="3">
        <v>78</v>
      </c>
      <c r="C93" s="120" t="str">
        <f>IF(ROWS($C$16:C93)&gt;SUM(Produkte!$V$17:$V$267),"",INDEX(Produkte!$C$17:$C$267,MATCH(ROWS($C$16:C93),Produkte!$W$17:$W$267,1)))</f>
        <v/>
      </c>
      <c r="D93" s="121" t="str">
        <f>IF(ROWS($D$16:D93)&gt;SUM(Produkte!$V$17:$V$267),"",TRIM(MID(SUBSTITUTE(INDEX(Produkte!$D$17:$D$267,MATCH(ROWS($D$16:D93),Produkte!$W$17:$W$267,1)),";",REPT(" ",255)),(ROWS($D$16:D93)-INDEX(Produkte!$W$17:$W$267,MATCH(ROWS($D$16:D93),Produkte!$W$17:$W$267,1)))*255+1,255)))</f>
        <v/>
      </c>
      <c r="E93" s="22"/>
      <c r="F93" s="22"/>
      <c r="G93" s="91"/>
      <c r="H93" s="90"/>
      <c r="I93" s="122">
        <f t="shared" si="4"/>
        <v>0</v>
      </c>
      <c r="J93" s="96" t="s">
        <v>125</v>
      </c>
      <c r="K93" s="105"/>
      <c r="L93" s="107"/>
      <c r="M93" s="91"/>
      <c r="N93" s="91"/>
      <c r="O93" s="89"/>
      <c r="P93" s="89"/>
      <c r="Q93" s="89"/>
      <c r="R93" s="123">
        <f t="shared" si="3"/>
        <v>0</v>
      </c>
      <c r="S93" s="123" t="str">
        <f>IF(Y93=Dropdown!$A$63,R93*K93*L93,IF(Y93=Dropdown!$A$64,R93*L93,IF(Y93=Dropdown!$A$65,R93*L93/M93,IF(Y93=Dropdown!$A$66,R93*K93*L93,""))))</f>
        <v/>
      </c>
      <c r="T93" s="120" t="str">
        <f>IFERROR(IF(Y93=Dropdown!$A$62,"",IF(Y93=Dropdown!$A$67,Dropdown!$I$2,IF(S93&lt;=IF(OR(Y93=Dropdown!$A$63,Y93=Dropdown!$A$64,Y93=Dropdown!$A$65),Dropdown!$I$3,Dropdown!$I$4),Dropdown!$P$2,Dropdown!$P$3))),"")</f>
        <v/>
      </c>
      <c r="U93" s="19"/>
      <c r="W93" s="65"/>
      <c r="Y93" s="111" t="str">
        <f>IFERROR(INDEX(Dropdown!$A$62:$A$68,MATCH(J93,Dropdown!$B$62:$B$67,0)),INDEX(Dropdown!$A$62:$A$68,MATCH(J93,Dropdown!$C$62:$C$67,0)))</f>
        <v>A01</v>
      </c>
    </row>
    <row r="94" spans="2:25" ht="13.2" thickBot="1" x14ac:dyDescent="0.35">
      <c r="B94" s="3">
        <v>79</v>
      </c>
      <c r="C94" s="120" t="str">
        <f>IF(ROWS($C$16:C94)&gt;SUM(Produkte!$V$17:$V$267),"",INDEX(Produkte!$C$17:$C$267,MATCH(ROWS($C$16:C94),Produkte!$W$17:$W$267,1)))</f>
        <v/>
      </c>
      <c r="D94" s="121" t="str">
        <f>IF(ROWS($D$16:D94)&gt;SUM(Produkte!$V$17:$V$267),"",TRIM(MID(SUBSTITUTE(INDEX(Produkte!$D$17:$D$267,MATCH(ROWS($D$16:D94),Produkte!$W$17:$W$267,1)),";",REPT(" ",255)),(ROWS($D$16:D94)-INDEX(Produkte!$W$17:$W$267,MATCH(ROWS($D$16:D94),Produkte!$W$17:$W$267,1)))*255+1,255)))</f>
        <v/>
      </c>
      <c r="E94" s="22"/>
      <c r="F94" s="22"/>
      <c r="G94" s="91"/>
      <c r="H94" s="90"/>
      <c r="I94" s="122">
        <f t="shared" si="4"/>
        <v>0</v>
      </c>
      <c r="J94" s="96" t="s">
        <v>125</v>
      </c>
      <c r="K94" s="105"/>
      <c r="L94" s="107"/>
      <c r="M94" s="91"/>
      <c r="N94" s="91"/>
      <c r="O94" s="89"/>
      <c r="P94" s="89"/>
      <c r="Q94" s="89"/>
      <c r="R94" s="123">
        <f t="shared" si="3"/>
        <v>0</v>
      </c>
      <c r="S94" s="123" t="str">
        <f>IF(Y94=Dropdown!$A$63,R94*K94*L94,IF(Y94=Dropdown!$A$64,R94*L94,IF(Y94=Dropdown!$A$65,R94*L94/M94,IF(Y94=Dropdown!$A$66,R94*K94*L94,""))))</f>
        <v/>
      </c>
      <c r="T94" s="120" t="str">
        <f>IFERROR(IF(Y94=Dropdown!$A$62,"",IF(Y94=Dropdown!$A$67,Dropdown!$I$2,IF(S94&lt;=IF(OR(Y94=Dropdown!$A$63,Y94=Dropdown!$A$64,Y94=Dropdown!$A$65),Dropdown!$I$3,Dropdown!$I$4),Dropdown!$P$2,Dropdown!$P$3))),"")</f>
        <v/>
      </c>
      <c r="U94" s="19"/>
      <c r="W94" s="65"/>
      <c r="Y94" s="111" t="str">
        <f>IFERROR(INDEX(Dropdown!$A$62:$A$68,MATCH(J94,Dropdown!$B$62:$B$67,0)),INDEX(Dropdown!$A$62:$A$68,MATCH(J94,Dropdown!$C$62:$C$67,0)))</f>
        <v>A01</v>
      </c>
    </row>
    <row r="95" spans="2:25" ht="13.2" thickBot="1" x14ac:dyDescent="0.35">
      <c r="B95" s="3">
        <v>80</v>
      </c>
      <c r="C95" s="120" t="str">
        <f>IF(ROWS($C$16:C95)&gt;SUM(Produkte!$V$17:$V$267),"",INDEX(Produkte!$C$17:$C$267,MATCH(ROWS($C$16:C95),Produkte!$W$17:$W$267,1)))</f>
        <v/>
      </c>
      <c r="D95" s="121" t="str">
        <f>IF(ROWS($D$16:D95)&gt;SUM(Produkte!$V$17:$V$267),"",TRIM(MID(SUBSTITUTE(INDEX(Produkte!$D$17:$D$267,MATCH(ROWS($D$16:D95),Produkte!$W$17:$W$267,1)),";",REPT(" ",255)),(ROWS($D$16:D95)-INDEX(Produkte!$W$17:$W$267,MATCH(ROWS($D$16:D95),Produkte!$W$17:$W$267,1)))*255+1,255)))</f>
        <v/>
      </c>
      <c r="E95" s="22"/>
      <c r="F95" s="22"/>
      <c r="G95" s="91"/>
      <c r="H95" s="90"/>
      <c r="I95" s="122">
        <f t="shared" si="4"/>
        <v>0</v>
      </c>
      <c r="J95" s="96" t="s">
        <v>125</v>
      </c>
      <c r="K95" s="105"/>
      <c r="L95" s="107"/>
      <c r="M95" s="91"/>
      <c r="N95" s="91"/>
      <c r="O95" s="89"/>
      <c r="P95" s="89"/>
      <c r="Q95" s="89"/>
      <c r="R95" s="123">
        <f t="shared" si="3"/>
        <v>0</v>
      </c>
      <c r="S95" s="123" t="str">
        <f>IF(Y95=Dropdown!$A$63,R95*K95*L95,IF(Y95=Dropdown!$A$64,R95*L95,IF(Y95=Dropdown!$A$65,R95*L95/M95,IF(Y95=Dropdown!$A$66,R95*K95*L95,""))))</f>
        <v/>
      </c>
      <c r="T95" s="120" t="str">
        <f>IFERROR(IF(Y95=Dropdown!$A$62,"",IF(Y95=Dropdown!$A$67,Dropdown!$I$2,IF(S95&lt;=IF(OR(Y95=Dropdown!$A$63,Y95=Dropdown!$A$64,Y95=Dropdown!$A$65),Dropdown!$I$3,Dropdown!$I$4),Dropdown!$P$2,Dropdown!$P$3))),"")</f>
        <v/>
      </c>
      <c r="U95" s="19"/>
      <c r="W95" s="65"/>
      <c r="Y95" s="111" t="str">
        <f>IFERROR(INDEX(Dropdown!$A$62:$A$68,MATCH(J95,Dropdown!$B$62:$B$67,0)),INDEX(Dropdown!$A$62:$A$68,MATCH(J95,Dropdown!$C$62:$C$67,0)))</f>
        <v>A01</v>
      </c>
    </row>
    <row r="96" spans="2:25" ht="13.2" thickBot="1" x14ac:dyDescent="0.35">
      <c r="B96" s="3">
        <v>81</v>
      </c>
      <c r="C96" s="120" t="str">
        <f>IF(ROWS($C$16:C96)&gt;SUM(Produkte!$V$17:$V$267),"",INDEX(Produkte!$C$17:$C$267,MATCH(ROWS($C$16:C96),Produkte!$W$17:$W$267,1)))</f>
        <v/>
      </c>
      <c r="D96" s="121" t="str">
        <f>IF(ROWS($D$16:D96)&gt;SUM(Produkte!$V$17:$V$267),"",TRIM(MID(SUBSTITUTE(INDEX(Produkte!$D$17:$D$267,MATCH(ROWS($D$16:D96),Produkte!$W$17:$W$267,1)),";",REPT(" ",255)),(ROWS($D$16:D96)-INDEX(Produkte!$W$17:$W$267,MATCH(ROWS($D$16:D96),Produkte!$W$17:$W$267,1)))*255+1,255)))</f>
        <v/>
      </c>
      <c r="E96" s="22"/>
      <c r="F96" s="22"/>
      <c r="G96" s="91"/>
      <c r="H96" s="90"/>
      <c r="I96" s="122">
        <f t="shared" si="4"/>
        <v>0</v>
      </c>
      <c r="J96" s="96" t="s">
        <v>125</v>
      </c>
      <c r="K96" s="105"/>
      <c r="L96" s="107"/>
      <c r="M96" s="91"/>
      <c r="N96" s="91"/>
      <c r="O96" s="89"/>
      <c r="P96" s="89"/>
      <c r="Q96" s="89"/>
      <c r="R96" s="123">
        <f t="shared" si="3"/>
        <v>0</v>
      </c>
      <c r="S96" s="123" t="str">
        <f>IF(Y96=Dropdown!$A$63,R96*K96*L96,IF(Y96=Dropdown!$A$64,R96*L96,IF(Y96=Dropdown!$A$65,R96*L96/M96,IF(Y96=Dropdown!$A$66,R96*K96*L96,""))))</f>
        <v/>
      </c>
      <c r="T96" s="120" t="str">
        <f>IFERROR(IF(Y96=Dropdown!$A$62,"",IF(Y96=Dropdown!$A$67,Dropdown!$I$2,IF(S96&lt;=IF(OR(Y96=Dropdown!$A$63,Y96=Dropdown!$A$64,Y96=Dropdown!$A$65),Dropdown!$I$3,Dropdown!$I$4),Dropdown!$P$2,Dropdown!$P$3))),"")</f>
        <v/>
      </c>
      <c r="U96" s="19"/>
      <c r="W96" s="65"/>
      <c r="Y96" s="111" t="str">
        <f>IFERROR(INDEX(Dropdown!$A$62:$A$68,MATCH(J96,Dropdown!$B$62:$B$67,0)),INDEX(Dropdown!$A$62:$A$68,MATCH(J96,Dropdown!$C$62:$C$67,0)))</f>
        <v>A01</v>
      </c>
    </row>
    <row r="97" spans="2:25" ht="13.2" thickBot="1" x14ac:dyDescent="0.35">
      <c r="B97" s="3">
        <v>82</v>
      </c>
      <c r="C97" s="120" t="str">
        <f>IF(ROWS($C$16:C97)&gt;SUM(Produkte!$V$17:$V$267),"",INDEX(Produkte!$C$17:$C$267,MATCH(ROWS($C$16:C97),Produkte!$W$17:$W$267,1)))</f>
        <v/>
      </c>
      <c r="D97" s="121" t="str">
        <f>IF(ROWS($D$16:D97)&gt;SUM(Produkte!$V$17:$V$267),"",TRIM(MID(SUBSTITUTE(INDEX(Produkte!$D$17:$D$267,MATCH(ROWS($D$16:D97),Produkte!$W$17:$W$267,1)),";",REPT(" ",255)),(ROWS($D$16:D97)-INDEX(Produkte!$W$17:$W$267,MATCH(ROWS($D$16:D97),Produkte!$W$17:$W$267,1)))*255+1,255)))</f>
        <v/>
      </c>
      <c r="E97" s="22"/>
      <c r="F97" s="22"/>
      <c r="G97" s="91"/>
      <c r="H97" s="90"/>
      <c r="I97" s="122">
        <f t="shared" si="4"/>
        <v>0</v>
      </c>
      <c r="J97" s="96" t="s">
        <v>125</v>
      </c>
      <c r="K97" s="105"/>
      <c r="L97" s="107"/>
      <c r="M97" s="91"/>
      <c r="N97" s="91"/>
      <c r="O97" s="89"/>
      <c r="P97" s="89"/>
      <c r="Q97" s="89"/>
      <c r="R97" s="123">
        <f t="shared" si="3"/>
        <v>0</v>
      </c>
      <c r="S97" s="123" t="str">
        <f>IF(Y97=Dropdown!$A$63,R97*K97*L97,IF(Y97=Dropdown!$A$64,R97*L97,IF(Y97=Dropdown!$A$65,R97*L97/M97,IF(Y97=Dropdown!$A$66,R97*K97*L97,""))))</f>
        <v/>
      </c>
      <c r="T97" s="120" t="str">
        <f>IFERROR(IF(Y97=Dropdown!$A$62,"",IF(Y97=Dropdown!$A$67,Dropdown!$I$2,IF(S97&lt;=IF(OR(Y97=Dropdown!$A$63,Y97=Dropdown!$A$64,Y97=Dropdown!$A$65),Dropdown!$I$3,Dropdown!$I$4),Dropdown!$P$2,Dropdown!$P$3))),"")</f>
        <v/>
      </c>
      <c r="U97" s="19"/>
      <c r="W97" s="65"/>
      <c r="Y97" s="111" t="str">
        <f>IFERROR(INDEX(Dropdown!$A$62:$A$68,MATCH(J97,Dropdown!$B$62:$B$67,0)),INDEX(Dropdown!$A$62:$A$68,MATCH(J97,Dropdown!$C$62:$C$67,0)))</f>
        <v>A01</v>
      </c>
    </row>
    <row r="98" spans="2:25" ht="13.2" thickBot="1" x14ac:dyDescent="0.35">
      <c r="B98" s="3">
        <v>83</v>
      </c>
      <c r="C98" s="120" t="str">
        <f>IF(ROWS($C$16:C98)&gt;SUM(Produkte!$V$17:$V$267),"",INDEX(Produkte!$C$17:$C$267,MATCH(ROWS($C$16:C98),Produkte!$W$17:$W$267,1)))</f>
        <v/>
      </c>
      <c r="D98" s="121" t="str">
        <f>IF(ROWS($D$16:D98)&gt;SUM(Produkte!$V$17:$V$267),"",TRIM(MID(SUBSTITUTE(INDEX(Produkte!$D$17:$D$267,MATCH(ROWS($D$16:D98),Produkte!$W$17:$W$267,1)),";",REPT(" ",255)),(ROWS($D$16:D98)-INDEX(Produkte!$W$17:$W$267,MATCH(ROWS($D$16:D98),Produkte!$W$17:$W$267,1)))*255+1,255)))</f>
        <v/>
      </c>
      <c r="E98" s="22"/>
      <c r="F98" s="22"/>
      <c r="G98" s="91"/>
      <c r="H98" s="90"/>
      <c r="I98" s="122">
        <f t="shared" si="4"/>
        <v>0</v>
      </c>
      <c r="J98" s="96" t="s">
        <v>125</v>
      </c>
      <c r="K98" s="105"/>
      <c r="L98" s="107"/>
      <c r="M98" s="91"/>
      <c r="N98" s="91"/>
      <c r="O98" s="89"/>
      <c r="P98" s="89"/>
      <c r="Q98" s="89"/>
      <c r="R98" s="123">
        <f t="shared" si="3"/>
        <v>0</v>
      </c>
      <c r="S98" s="123" t="str">
        <f>IF(Y98=Dropdown!$A$63,R98*K98*L98,IF(Y98=Dropdown!$A$64,R98*L98,IF(Y98=Dropdown!$A$65,R98*L98/M98,IF(Y98=Dropdown!$A$66,R98*K98*L98,""))))</f>
        <v/>
      </c>
      <c r="T98" s="120" t="str">
        <f>IFERROR(IF(Y98=Dropdown!$A$62,"",IF(Y98=Dropdown!$A$67,Dropdown!$I$2,IF(S98&lt;=IF(OR(Y98=Dropdown!$A$63,Y98=Dropdown!$A$64,Y98=Dropdown!$A$65),Dropdown!$I$3,Dropdown!$I$4),Dropdown!$P$2,Dropdown!$P$3))),"")</f>
        <v/>
      </c>
      <c r="U98" s="19"/>
      <c r="W98" s="65"/>
      <c r="Y98" s="111" t="str">
        <f>IFERROR(INDEX(Dropdown!$A$62:$A$68,MATCH(J98,Dropdown!$B$62:$B$67,0)),INDEX(Dropdown!$A$62:$A$68,MATCH(J98,Dropdown!$C$62:$C$67,0)))</f>
        <v>A01</v>
      </c>
    </row>
    <row r="99" spans="2:25" ht="13.2" thickBot="1" x14ac:dyDescent="0.35">
      <c r="B99" s="3">
        <v>84</v>
      </c>
      <c r="C99" s="120" t="str">
        <f>IF(ROWS($C$16:C99)&gt;SUM(Produkte!$V$17:$V$267),"",INDEX(Produkte!$C$17:$C$267,MATCH(ROWS($C$16:C99),Produkte!$W$17:$W$267,1)))</f>
        <v/>
      </c>
      <c r="D99" s="121" t="str">
        <f>IF(ROWS($D$16:D99)&gt;SUM(Produkte!$V$17:$V$267),"",TRIM(MID(SUBSTITUTE(INDEX(Produkte!$D$17:$D$267,MATCH(ROWS($D$16:D99),Produkte!$W$17:$W$267,1)),";",REPT(" ",255)),(ROWS($D$16:D99)-INDEX(Produkte!$W$17:$W$267,MATCH(ROWS($D$16:D99),Produkte!$W$17:$W$267,1)))*255+1,255)))</f>
        <v/>
      </c>
      <c r="E99" s="22"/>
      <c r="F99" s="22"/>
      <c r="G99" s="91"/>
      <c r="H99" s="90"/>
      <c r="I99" s="122">
        <f t="shared" si="4"/>
        <v>0</v>
      </c>
      <c r="J99" s="96" t="s">
        <v>125</v>
      </c>
      <c r="K99" s="105"/>
      <c r="L99" s="107"/>
      <c r="M99" s="91"/>
      <c r="N99" s="91"/>
      <c r="O99" s="89"/>
      <c r="P99" s="89"/>
      <c r="Q99" s="89"/>
      <c r="R99" s="123">
        <f t="shared" si="3"/>
        <v>0</v>
      </c>
      <c r="S99" s="123" t="str">
        <f>IF(Y99=Dropdown!$A$63,R99*K99*L99,IF(Y99=Dropdown!$A$64,R99*L99,IF(Y99=Dropdown!$A$65,R99*L99/M99,IF(Y99=Dropdown!$A$66,R99*K99*L99,""))))</f>
        <v/>
      </c>
      <c r="T99" s="120" t="str">
        <f>IFERROR(IF(Y99=Dropdown!$A$62,"",IF(Y99=Dropdown!$A$67,Dropdown!$I$2,IF(S99&lt;=IF(OR(Y99=Dropdown!$A$63,Y99=Dropdown!$A$64,Y99=Dropdown!$A$65),Dropdown!$I$3,Dropdown!$I$4),Dropdown!$P$2,Dropdown!$P$3))),"")</f>
        <v/>
      </c>
      <c r="U99" s="19"/>
      <c r="W99" s="65"/>
      <c r="Y99" s="111" t="str">
        <f>IFERROR(INDEX(Dropdown!$A$62:$A$68,MATCH(J99,Dropdown!$B$62:$B$67,0)),INDEX(Dropdown!$A$62:$A$68,MATCH(J99,Dropdown!$C$62:$C$67,0)))</f>
        <v>A01</v>
      </c>
    </row>
    <row r="100" spans="2:25" ht="13.2" thickBot="1" x14ac:dyDescent="0.35">
      <c r="B100" s="3">
        <v>85</v>
      </c>
      <c r="C100" s="120" t="str">
        <f>IF(ROWS($C$16:C100)&gt;SUM(Produkte!$V$17:$V$267),"",INDEX(Produkte!$C$17:$C$267,MATCH(ROWS($C$16:C100),Produkte!$W$17:$W$267,1)))</f>
        <v/>
      </c>
      <c r="D100" s="121" t="str">
        <f>IF(ROWS($D$16:D100)&gt;SUM(Produkte!$V$17:$V$267),"",TRIM(MID(SUBSTITUTE(INDEX(Produkte!$D$17:$D$267,MATCH(ROWS($D$16:D100),Produkte!$W$17:$W$267,1)),";",REPT(" ",255)),(ROWS($D$16:D100)-INDEX(Produkte!$W$17:$W$267,MATCH(ROWS($D$16:D100),Produkte!$W$17:$W$267,1)))*255+1,255)))</f>
        <v/>
      </c>
      <c r="E100" s="22"/>
      <c r="F100" s="22"/>
      <c r="G100" s="91"/>
      <c r="H100" s="90"/>
      <c r="I100" s="122">
        <f t="shared" si="4"/>
        <v>0</v>
      </c>
      <c r="J100" s="96" t="s">
        <v>125</v>
      </c>
      <c r="K100" s="105"/>
      <c r="L100" s="107"/>
      <c r="M100" s="91"/>
      <c r="N100" s="91"/>
      <c r="O100" s="89"/>
      <c r="P100" s="89"/>
      <c r="Q100" s="89"/>
      <c r="R100" s="123">
        <f t="shared" si="3"/>
        <v>0</v>
      </c>
      <c r="S100" s="123" t="str">
        <f>IF(Y100=Dropdown!$A$63,R100*K100*L100,IF(Y100=Dropdown!$A$64,R100*L100,IF(Y100=Dropdown!$A$65,R100*L100/M100,IF(Y100=Dropdown!$A$66,R100*K100*L100,""))))</f>
        <v/>
      </c>
      <c r="T100" s="120" t="str">
        <f>IFERROR(IF(Y100=Dropdown!$A$62,"",IF(Y100=Dropdown!$A$67,Dropdown!$I$2,IF(S100&lt;=IF(OR(Y100=Dropdown!$A$63,Y100=Dropdown!$A$64,Y100=Dropdown!$A$65),Dropdown!$I$3,Dropdown!$I$4),Dropdown!$P$2,Dropdown!$P$3))),"")</f>
        <v/>
      </c>
      <c r="U100" s="19"/>
      <c r="W100" s="65"/>
      <c r="Y100" s="111" t="str">
        <f>IFERROR(INDEX(Dropdown!$A$62:$A$68,MATCH(J100,Dropdown!$B$62:$B$67,0)),INDEX(Dropdown!$A$62:$A$68,MATCH(J100,Dropdown!$C$62:$C$67,0)))</f>
        <v>A01</v>
      </c>
    </row>
    <row r="101" spans="2:25" ht="13.2" thickBot="1" x14ac:dyDescent="0.35">
      <c r="B101" s="3">
        <v>86</v>
      </c>
      <c r="C101" s="120" t="str">
        <f>IF(ROWS($C$16:C101)&gt;SUM(Produkte!$V$17:$V$267),"",INDEX(Produkte!$C$17:$C$267,MATCH(ROWS($C$16:C101),Produkte!$W$17:$W$267,1)))</f>
        <v/>
      </c>
      <c r="D101" s="121" t="str">
        <f>IF(ROWS($D$16:D101)&gt;SUM(Produkte!$V$17:$V$267),"",TRIM(MID(SUBSTITUTE(INDEX(Produkte!$D$17:$D$267,MATCH(ROWS($D$16:D101),Produkte!$W$17:$W$267,1)),";",REPT(" ",255)),(ROWS($D$16:D101)-INDEX(Produkte!$W$17:$W$267,MATCH(ROWS($D$16:D101),Produkte!$W$17:$W$267,1)))*255+1,255)))</f>
        <v/>
      </c>
      <c r="E101" s="22"/>
      <c r="F101" s="22"/>
      <c r="G101" s="91"/>
      <c r="H101" s="90"/>
      <c r="I101" s="122">
        <f t="shared" si="4"/>
        <v>0</v>
      </c>
      <c r="J101" s="96" t="s">
        <v>125</v>
      </c>
      <c r="K101" s="105"/>
      <c r="L101" s="107"/>
      <c r="M101" s="91"/>
      <c r="N101" s="91"/>
      <c r="O101" s="89"/>
      <c r="P101" s="89"/>
      <c r="Q101" s="89"/>
      <c r="R101" s="123">
        <f t="shared" si="3"/>
        <v>0</v>
      </c>
      <c r="S101" s="123" t="str">
        <f>IF(Y101=Dropdown!$A$63,R101*K101*L101,IF(Y101=Dropdown!$A$64,R101*L101,IF(Y101=Dropdown!$A$65,R101*L101/M101,IF(Y101=Dropdown!$A$66,R101*K101*L101,""))))</f>
        <v/>
      </c>
      <c r="T101" s="120" t="str">
        <f>IFERROR(IF(Y101=Dropdown!$A$62,"",IF(Y101=Dropdown!$A$67,Dropdown!$I$2,IF(S101&lt;=IF(OR(Y101=Dropdown!$A$63,Y101=Dropdown!$A$64,Y101=Dropdown!$A$65),Dropdown!$I$3,Dropdown!$I$4),Dropdown!$P$2,Dropdown!$P$3))),"")</f>
        <v/>
      </c>
      <c r="U101" s="19"/>
      <c r="W101" s="65"/>
      <c r="Y101" s="111" t="str">
        <f>IFERROR(INDEX(Dropdown!$A$62:$A$68,MATCH(J101,Dropdown!$B$62:$B$67,0)),INDEX(Dropdown!$A$62:$A$68,MATCH(J101,Dropdown!$C$62:$C$67,0)))</f>
        <v>A01</v>
      </c>
    </row>
    <row r="102" spans="2:25" ht="13.2" thickBot="1" x14ac:dyDescent="0.35">
      <c r="B102" s="3">
        <v>87</v>
      </c>
      <c r="C102" s="120" t="str">
        <f>IF(ROWS($C$16:C102)&gt;SUM(Produkte!$V$17:$V$267),"",INDEX(Produkte!$C$17:$C$267,MATCH(ROWS($C$16:C102),Produkte!$W$17:$W$267,1)))</f>
        <v/>
      </c>
      <c r="D102" s="121" t="str">
        <f>IF(ROWS($D$16:D102)&gt;SUM(Produkte!$V$17:$V$267),"",TRIM(MID(SUBSTITUTE(INDEX(Produkte!$D$17:$D$267,MATCH(ROWS($D$16:D102),Produkte!$W$17:$W$267,1)),";",REPT(" ",255)),(ROWS($D$16:D102)-INDEX(Produkte!$W$17:$W$267,MATCH(ROWS($D$16:D102),Produkte!$W$17:$W$267,1)))*255+1,255)))</f>
        <v/>
      </c>
      <c r="E102" s="22"/>
      <c r="F102" s="22"/>
      <c r="G102" s="91"/>
      <c r="H102" s="90"/>
      <c r="I102" s="122">
        <f t="shared" si="4"/>
        <v>0</v>
      </c>
      <c r="J102" s="96" t="s">
        <v>125</v>
      </c>
      <c r="K102" s="105"/>
      <c r="L102" s="107"/>
      <c r="M102" s="91"/>
      <c r="N102" s="91"/>
      <c r="O102" s="89"/>
      <c r="P102" s="89"/>
      <c r="Q102" s="89"/>
      <c r="R102" s="123">
        <f t="shared" si="3"/>
        <v>0</v>
      </c>
      <c r="S102" s="123" t="str">
        <f>IF(Y102=Dropdown!$A$63,R102*K102*L102,IF(Y102=Dropdown!$A$64,R102*L102,IF(Y102=Dropdown!$A$65,R102*L102/M102,IF(Y102=Dropdown!$A$66,R102*K102*L102,""))))</f>
        <v/>
      </c>
      <c r="T102" s="120" t="str">
        <f>IFERROR(IF(Y102=Dropdown!$A$62,"",IF(Y102=Dropdown!$A$67,Dropdown!$I$2,IF(S102&lt;=IF(OR(Y102=Dropdown!$A$63,Y102=Dropdown!$A$64,Y102=Dropdown!$A$65),Dropdown!$I$3,Dropdown!$I$4),Dropdown!$P$2,Dropdown!$P$3))),"")</f>
        <v/>
      </c>
      <c r="U102" s="19"/>
      <c r="W102" s="65"/>
      <c r="Y102" s="111" t="str">
        <f>IFERROR(INDEX(Dropdown!$A$62:$A$68,MATCH(J102,Dropdown!$B$62:$B$67,0)),INDEX(Dropdown!$A$62:$A$68,MATCH(J102,Dropdown!$C$62:$C$67,0)))</f>
        <v>A01</v>
      </c>
    </row>
    <row r="103" spans="2:25" ht="13.2" thickBot="1" x14ac:dyDescent="0.35">
      <c r="B103" s="3">
        <v>88</v>
      </c>
      <c r="C103" s="120" t="str">
        <f>IF(ROWS($C$16:C103)&gt;SUM(Produkte!$V$17:$V$267),"",INDEX(Produkte!$C$17:$C$267,MATCH(ROWS($C$16:C103),Produkte!$W$17:$W$267,1)))</f>
        <v/>
      </c>
      <c r="D103" s="121" t="str">
        <f>IF(ROWS($D$16:D103)&gt;SUM(Produkte!$V$17:$V$267),"",TRIM(MID(SUBSTITUTE(INDEX(Produkte!$D$17:$D$267,MATCH(ROWS($D$16:D103),Produkte!$W$17:$W$267,1)),";",REPT(" ",255)),(ROWS($D$16:D103)-INDEX(Produkte!$W$17:$W$267,MATCH(ROWS($D$16:D103),Produkte!$W$17:$W$267,1)))*255+1,255)))</f>
        <v/>
      </c>
      <c r="E103" s="22"/>
      <c r="F103" s="22"/>
      <c r="G103" s="91"/>
      <c r="H103" s="90"/>
      <c r="I103" s="122">
        <f t="shared" si="4"/>
        <v>0</v>
      </c>
      <c r="J103" s="96" t="s">
        <v>125</v>
      </c>
      <c r="K103" s="105"/>
      <c r="L103" s="107"/>
      <c r="M103" s="91"/>
      <c r="N103" s="91"/>
      <c r="O103" s="89"/>
      <c r="P103" s="89"/>
      <c r="Q103" s="89"/>
      <c r="R103" s="123">
        <f t="shared" si="3"/>
        <v>0</v>
      </c>
      <c r="S103" s="123" t="str">
        <f>IF(Y103=Dropdown!$A$63,R103*K103*L103,IF(Y103=Dropdown!$A$64,R103*L103,IF(Y103=Dropdown!$A$65,R103*L103/M103,IF(Y103=Dropdown!$A$66,R103*K103*L103,""))))</f>
        <v/>
      </c>
      <c r="T103" s="120" t="str">
        <f>IFERROR(IF(Y103=Dropdown!$A$62,"",IF(Y103=Dropdown!$A$67,Dropdown!$I$2,IF(S103&lt;=IF(OR(Y103=Dropdown!$A$63,Y103=Dropdown!$A$64,Y103=Dropdown!$A$65),Dropdown!$I$3,Dropdown!$I$4),Dropdown!$P$2,Dropdown!$P$3))),"")</f>
        <v/>
      </c>
      <c r="U103" s="19"/>
      <c r="W103" s="65"/>
      <c r="Y103" s="111" t="str">
        <f>IFERROR(INDEX(Dropdown!$A$62:$A$68,MATCH(J103,Dropdown!$B$62:$B$67,0)),INDEX(Dropdown!$A$62:$A$68,MATCH(J103,Dropdown!$C$62:$C$67,0)))</f>
        <v>A01</v>
      </c>
    </row>
    <row r="104" spans="2:25" ht="13.2" thickBot="1" x14ac:dyDescent="0.35">
      <c r="B104" s="3">
        <v>89</v>
      </c>
      <c r="C104" s="120" t="str">
        <f>IF(ROWS($C$16:C104)&gt;SUM(Produkte!$V$17:$V$267),"",INDEX(Produkte!$C$17:$C$267,MATCH(ROWS($C$16:C104),Produkte!$W$17:$W$267,1)))</f>
        <v/>
      </c>
      <c r="D104" s="121" t="str">
        <f>IF(ROWS($D$16:D104)&gt;SUM(Produkte!$V$17:$V$267),"",TRIM(MID(SUBSTITUTE(INDEX(Produkte!$D$17:$D$267,MATCH(ROWS($D$16:D104),Produkte!$W$17:$W$267,1)),";",REPT(" ",255)),(ROWS($D$16:D104)-INDEX(Produkte!$W$17:$W$267,MATCH(ROWS($D$16:D104),Produkte!$W$17:$W$267,1)))*255+1,255)))</f>
        <v/>
      </c>
      <c r="E104" s="22"/>
      <c r="F104" s="22"/>
      <c r="G104" s="91"/>
      <c r="H104" s="90"/>
      <c r="I104" s="122">
        <f t="shared" si="4"/>
        <v>0</v>
      </c>
      <c r="J104" s="96" t="s">
        <v>125</v>
      </c>
      <c r="K104" s="105"/>
      <c r="L104" s="107"/>
      <c r="M104" s="91"/>
      <c r="N104" s="91"/>
      <c r="O104" s="89"/>
      <c r="P104" s="89"/>
      <c r="Q104" s="89"/>
      <c r="R104" s="123">
        <f t="shared" si="3"/>
        <v>0</v>
      </c>
      <c r="S104" s="123" t="str">
        <f>IF(Y104=Dropdown!$A$63,R104*K104*L104,IF(Y104=Dropdown!$A$64,R104*L104,IF(Y104=Dropdown!$A$65,R104*L104/M104,IF(Y104=Dropdown!$A$66,R104*K104*L104,""))))</f>
        <v/>
      </c>
      <c r="T104" s="120" t="str">
        <f>IFERROR(IF(Y104=Dropdown!$A$62,"",IF(Y104=Dropdown!$A$67,Dropdown!$I$2,IF(S104&lt;=IF(OR(Y104=Dropdown!$A$63,Y104=Dropdown!$A$64,Y104=Dropdown!$A$65),Dropdown!$I$3,Dropdown!$I$4),Dropdown!$P$2,Dropdown!$P$3))),"")</f>
        <v/>
      </c>
      <c r="U104" s="19"/>
      <c r="W104" s="65"/>
      <c r="Y104" s="111" t="str">
        <f>IFERROR(INDEX(Dropdown!$A$62:$A$68,MATCH(J104,Dropdown!$B$62:$B$67,0)),INDEX(Dropdown!$A$62:$A$68,MATCH(J104,Dropdown!$C$62:$C$67,0)))</f>
        <v>A01</v>
      </c>
    </row>
    <row r="105" spans="2:25" ht="13.2" thickBot="1" x14ac:dyDescent="0.35">
      <c r="B105" s="3">
        <v>90</v>
      </c>
      <c r="C105" s="120" t="str">
        <f>IF(ROWS($C$16:C105)&gt;SUM(Produkte!$V$17:$V$267),"",INDEX(Produkte!$C$17:$C$267,MATCH(ROWS($C$16:C105),Produkte!$W$17:$W$267,1)))</f>
        <v/>
      </c>
      <c r="D105" s="121" t="str">
        <f>IF(ROWS($D$16:D105)&gt;SUM(Produkte!$V$17:$V$267),"",TRIM(MID(SUBSTITUTE(INDEX(Produkte!$D$17:$D$267,MATCH(ROWS($D$16:D105),Produkte!$W$17:$W$267,1)),";",REPT(" ",255)),(ROWS($D$16:D105)-INDEX(Produkte!$W$17:$W$267,MATCH(ROWS($D$16:D105),Produkte!$W$17:$W$267,1)))*255+1,255)))</f>
        <v/>
      </c>
      <c r="E105" s="22"/>
      <c r="F105" s="22"/>
      <c r="G105" s="91"/>
      <c r="H105" s="90"/>
      <c r="I105" s="122">
        <f t="shared" si="4"/>
        <v>0</v>
      </c>
      <c r="J105" s="96" t="s">
        <v>125</v>
      </c>
      <c r="K105" s="105"/>
      <c r="L105" s="107"/>
      <c r="M105" s="91"/>
      <c r="N105" s="91"/>
      <c r="O105" s="89"/>
      <c r="P105" s="89"/>
      <c r="Q105" s="89"/>
      <c r="R105" s="123">
        <f t="shared" si="3"/>
        <v>0</v>
      </c>
      <c r="S105" s="123" t="str">
        <f>IF(Y105=Dropdown!$A$63,R105*K105*L105,IF(Y105=Dropdown!$A$64,R105*L105,IF(Y105=Dropdown!$A$65,R105*L105/M105,IF(Y105=Dropdown!$A$66,R105*K105*L105,""))))</f>
        <v/>
      </c>
      <c r="T105" s="120" t="str">
        <f>IFERROR(IF(Y105=Dropdown!$A$62,"",IF(Y105=Dropdown!$A$67,Dropdown!$I$2,IF(S105&lt;=IF(OR(Y105=Dropdown!$A$63,Y105=Dropdown!$A$64,Y105=Dropdown!$A$65),Dropdown!$I$3,Dropdown!$I$4),Dropdown!$P$2,Dropdown!$P$3))),"")</f>
        <v/>
      </c>
      <c r="U105" s="19"/>
      <c r="W105" s="65"/>
      <c r="Y105" s="111" t="str">
        <f>IFERROR(INDEX(Dropdown!$A$62:$A$68,MATCH(J105,Dropdown!$B$62:$B$67,0)),INDEX(Dropdown!$A$62:$A$68,MATCH(J105,Dropdown!$C$62:$C$67,0)))</f>
        <v>A01</v>
      </c>
    </row>
    <row r="106" spans="2:25" ht="13.2" thickBot="1" x14ac:dyDescent="0.35">
      <c r="B106" s="3">
        <v>91</v>
      </c>
      <c r="C106" s="120" t="str">
        <f>IF(ROWS($C$16:C106)&gt;SUM(Produkte!$V$17:$V$267),"",INDEX(Produkte!$C$17:$C$267,MATCH(ROWS($C$16:C106),Produkte!$W$17:$W$267,1)))</f>
        <v/>
      </c>
      <c r="D106" s="121" t="str">
        <f>IF(ROWS($D$16:D106)&gt;SUM(Produkte!$V$17:$V$267),"",TRIM(MID(SUBSTITUTE(INDEX(Produkte!$D$17:$D$267,MATCH(ROWS($D$16:D106),Produkte!$W$17:$W$267,1)),";",REPT(" ",255)),(ROWS($D$16:D106)-INDEX(Produkte!$W$17:$W$267,MATCH(ROWS($D$16:D106),Produkte!$W$17:$W$267,1)))*255+1,255)))</f>
        <v/>
      </c>
      <c r="E106" s="22"/>
      <c r="F106" s="22"/>
      <c r="G106" s="91"/>
      <c r="H106" s="90"/>
      <c r="I106" s="122">
        <f t="shared" si="4"/>
        <v>0</v>
      </c>
      <c r="J106" s="96" t="s">
        <v>125</v>
      </c>
      <c r="K106" s="105"/>
      <c r="L106" s="107"/>
      <c r="M106" s="91"/>
      <c r="N106" s="91"/>
      <c r="O106" s="89"/>
      <c r="P106" s="89"/>
      <c r="Q106" s="89"/>
      <c r="R106" s="123">
        <f t="shared" si="3"/>
        <v>0</v>
      </c>
      <c r="S106" s="123" t="str">
        <f>IF(Y106=Dropdown!$A$63,R106*K106*L106,IF(Y106=Dropdown!$A$64,R106*L106,IF(Y106=Dropdown!$A$65,R106*L106/M106,IF(Y106=Dropdown!$A$66,R106*K106*L106,""))))</f>
        <v/>
      </c>
      <c r="T106" s="120" t="str">
        <f>IFERROR(IF(Y106=Dropdown!$A$62,"",IF(Y106=Dropdown!$A$67,Dropdown!$I$2,IF(S106&lt;=IF(OR(Y106=Dropdown!$A$63,Y106=Dropdown!$A$64,Y106=Dropdown!$A$65),Dropdown!$I$3,Dropdown!$I$4),Dropdown!$P$2,Dropdown!$P$3))),"")</f>
        <v/>
      </c>
      <c r="U106" s="19"/>
      <c r="W106" s="65"/>
      <c r="Y106" s="111" t="str">
        <f>IFERROR(INDEX(Dropdown!$A$62:$A$68,MATCH(J106,Dropdown!$B$62:$B$67,0)),INDEX(Dropdown!$A$62:$A$68,MATCH(J106,Dropdown!$C$62:$C$67,0)))</f>
        <v>A01</v>
      </c>
    </row>
    <row r="107" spans="2:25" ht="13.2" thickBot="1" x14ac:dyDescent="0.35">
      <c r="B107" s="3">
        <v>92</v>
      </c>
      <c r="C107" s="120" t="str">
        <f>IF(ROWS($C$16:C107)&gt;SUM(Produkte!$V$17:$V$267),"",INDEX(Produkte!$C$17:$C$267,MATCH(ROWS($C$16:C107),Produkte!$W$17:$W$267,1)))</f>
        <v/>
      </c>
      <c r="D107" s="121" t="str">
        <f>IF(ROWS($D$16:D107)&gt;SUM(Produkte!$V$17:$V$267),"",TRIM(MID(SUBSTITUTE(INDEX(Produkte!$D$17:$D$267,MATCH(ROWS($D$16:D107),Produkte!$W$17:$W$267,1)),";",REPT(" ",255)),(ROWS($D$16:D107)-INDEX(Produkte!$W$17:$W$267,MATCH(ROWS($D$16:D107),Produkte!$W$17:$W$267,1)))*255+1,255)))</f>
        <v/>
      </c>
      <c r="E107" s="22"/>
      <c r="F107" s="22"/>
      <c r="G107" s="91"/>
      <c r="H107" s="90"/>
      <c r="I107" s="122">
        <f t="shared" si="4"/>
        <v>0</v>
      </c>
      <c r="J107" s="96" t="s">
        <v>125</v>
      </c>
      <c r="K107" s="105"/>
      <c r="L107" s="107"/>
      <c r="M107" s="91"/>
      <c r="N107" s="91"/>
      <c r="O107" s="89"/>
      <c r="P107" s="89"/>
      <c r="Q107" s="89"/>
      <c r="R107" s="123">
        <f t="shared" si="3"/>
        <v>0</v>
      </c>
      <c r="S107" s="123" t="str">
        <f>IF(Y107=Dropdown!$A$63,R107*K107*L107,IF(Y107=Dropdown!$A$64,R107*L107,IF(Y107=Dropdown!$A$65,R107*L107/M107,IF(Y107=Dropdown!$A$66,R107*K107*L107,""))))</f>
        <v/>
      </c>
      <c r="T107" s="120" t="str">
        <f>IFERROR(IF(Y107=Dropdown!$A$62,"",IF(Y107=Dropdown!$A$67,Dropdown!$I$2,IF(S107&lt;=IF(OR(Y107=Dropdown!$A$63,Y107=Dropdown!$A$64,Y107=Dropdown!$A$65),Dropdown!$I$3,Dropdown!$I$4),Dropdown!$P$2,Dropdown!$P$3))),"")</f>
        <v/>
      </c>
      <c r="U107" s="19"/>
      <c r="W107" s="65"/>
      <c r="Y107" s="111" t="str">
        <f>IFERROR(INDEX(Dropdown!$A$62:$A$68,MATCH(J107,Dropdown!$B$62:$B$67,0)),INDEX(Dropdown!$A$62:$A$68,MATCH(J107,Dropdown!$C$62:$C$67,0)))</f>
        <v>A01</v>
      </c>
    </row>
    <row r="108" spans="2:25" ht="13.2" thickBot="1" x14ac:dyDescent="0.35">
      <c r="B108" s="3">
        <v>93</v>
      </c>
      <c r="C108" s="120" t="str">
        <f>IF(ROWS($C$16:C108)&gt;SUM(Produkte!$V$17:$V$267),"",INDEX(Produkte!$C$17:$C$267,MATCH(ROWS($C$16:C108),Produkte!$W$17:$W$267,1)))</f>
        <v/>
      </c>
      <c r="D108" s="121" t="str">
        <f>IF(ROWS($D$16:D108)&gt;SUM(Produkte!$V$17:$V$267),"",TRIM(MID(SUBSTITUTE(INDEX(Produkte!$D$17:$D$267,MATCH(ROWS($D$16:D108),Produkte!$W$17:$W$267,1)),";",REPT(" ",255)),(ROWS($D$16:D108)-INDEX(Produkte!$W$17:$W$267,MATCH(ROWS($D$16:D108),Produkte!$W$17:$W$267,1)))*255+1,255)))</f>
        <v/>
      </c>
      <c r="E108" s="22"/>
      <c r="F108" s="22"/>
      <c r="G108" s="91"/>
      <c r="H108" s="90"/>
      <c r="I108" s="122">
        <f t="shared" si="4"/>
        <v>0</v>
      </c>
      <c r="J108" s="96" t="s">
        <v>125</v>
      </c>
      <c r="K108" s="105"/>
      <c r="L108" s="107"/>
      <c r="M108" s="91"/>
      <c r="N108" s="91"/>
      <c r="O108" s="89"/>
      <c r="P108" s="89"/>
      <c r="Q108" s="89"/>
      <c r="R108" s="123">
        <f t="shared" si="3"/>
        <v>0</v>
      </c>
      <c r="S108" s="123" t="str">
        <f>IF(Y108=Dropdown!$A$63,R108*K108*L108,IF(Y108=Dropdown!$A$64,R108*L108,IF(Y108=Dropdown!$A$65,R108*L108/M108,IF(Y108=Dropdown!$A$66,R108*K108*L108,""))))</f>
        <v/>
      </c>
      <c r="T108" s="120" t="str">
        <f>IFERROR(IF(Y108=Dropdown!$A$62,"",IF(Y108=Dropdown!$A$67,Dropdown!$I$2,IF(S108&lt;=IF(OR(Y108=Dropdown!$A$63,Y108=Dropdown!$A$64,Y108=Dropdown!$A$65),Dropdown!$I$3,Dropdown!$I$4),Dropdown!$P$2,Dropdown!$P$3))),"")</f>
        <v/>
      </c>
      <c r="U108" s="19"/>
      <c r="W108" s="65"/>
      <c r="Y108" s="111" t="str">
        <f>IFERROR(INDEX(Dropdown!$A$62:$A$68,MATCH(J108,Dropdown!$B$62:$B$67,0)),INDEX(Dropdown!$A$62:$A$68,MATCH(J108,Dropdown!$C$62:$C$67,0)))</f>
        <v>A01</v>
      </c>
    </row>
    <row r="109" spans="2:25" ht="13.2" thickBot="1" x14ac:dyDescent="0.35">
      <c r="B109" s="3">
        <v>94</v>
      </c>
      <c r="C109" s="120" t="str">
        <f>IF(ROWS($C$16:C109)&gt;SUM(Produkte!$V$17:$V$267),"",INDEX(Produkte!$C$17:$C$267,MATCH(ROWS($C$16:C109),Produkte!$W$17:$W$267,1)))</f>
        <v/>
      </c>
      <c r="D109" s="121" t="str">
        <f>IF(ROWS($D$16:D109)&gt;SUM(Produkte!$V$17:$V$267),"",TRIM(MID(SUBSTITUTE(INDEX(Produkte!$D$17:$D$267,MATCH(ROWS($D$16:D109),Produkte!$W$17:$W$267,1)),";",REPT(" ",255)),(ROWS($D$16:D109)-INDEX(Produkte!$W$17:$W$267,MATCH(ROWS($D$16:D109),Produkte!$W$17:$W$267,1)))*255+1,255)))</f>
        <v/>
      </c>
      <c r="E109" s="22"/>
      <c r="F109" s="22"/>
      <c r="G109" s="91"/>
      <c r="H109" s="90"/>
      <c r="I109" s="122">
        <f t="shared" si="4"/>
        <v>0</v>
      </c>
      <c r="J109" s="96" t="s">
        <v>125</v>
      </c>
      <c r="K109" s="105"/>
      <c r="L109" s="107"/>
      <c r="M109" s="91"/>
      <c r="N109" s="91"/>
      <c r="O109" s="89"/>
      <c r="P109" s="89"/>
      <c r="Q109" s="89"/>
      <c r="R109" s="123">
        <f t="shared" si="3"/>
        <v>0</v>
      </c>
      <c r="S109" s="123" t="str">
        <f>IF(Y109=Dropdown!$A$63,R109*K109*L109,IF(Y109=Dropdown!$A$64,R109*L109,IF(Y109=Dropdown!$A$65,R109*L109/M109,IF(Y109=Dropdown!$A$66,R109*K109*L109,""))))</f>
        <v/>
      </c>
      <c r="T109" s="120" t="str">
        <f>IFERROR(IF(Y109=Dropdown!$A$62,"",IF(Y109=Dropdown!$A$67,Dropdown!$I$2,IF(S109&lt;=IF(OR(Y109=Dropdown!$A$63,Y109=Dropdown!$A$64,Y109=Dropdown!$A$65),Dropdown!$I$3,Dropdown!$I$4),Dropdown!$P$2,Dropdown!$P$3))),"")</f>
        <v/>
      </c>
      <c r="U109" s="19"/>
      <c r="W109" s="65"/>
      <c r="Y109" s="111" t="str">
        <f>IFERROR(INDEX(Dropdown!$A$62:$A$68,MATCH(J109,Dropdown!$B$62:$B$67,0)),INDEX(Dropdown!$A$62:$A$68,MATCH(J109,Dropdown!$C$62:$C$67,0)))</f>
        <v>A01</v>
      </c>
    </row>
    <row r="110" spans="2:25" ht="13.2" thickBot="1" x14ac:dyDescent="0.35">
      <c r="B110" s="3">
        <v>95</v>
      </c>
      <c r="C110" s="120" t="str">
        <f>IF(ROWS($C$16:C110)&gt;SUM(Produkte!$V$17:$V$267),"",INDEX(Produkte!$C$17:$C$267,MATCH(ROWS($C$16:C110),Produkte!$W$17:$W$267,1)))</f>
        <v/>
      </c>
      <c r="D110" s="121" t="str">
        <f>IF(ROWS($D$16:D110)&gt;SUM(Produkte!$V$17:$V$267),"",TRIM(MID(SUBSTITUTE(INDEX(Produkte!$D$17:$D$267,MATCH(ROWS($D$16:D110),Produkte!$W$17:$W$267,1)),";",REPT(" ",255)),(ROWS($D$16:D110)-INDEX(Produkte!$W$17:$W$267,MATCH(ROWS($D$16:D110),Produkte!$W$17:$W$267,1)))*255+1,255)))</f>
        <v/>
      </c>
      <c r="E110" s="22"/>
      <c r="F110" s="22"/>
      <c r="G110" s="91"/>
      <c r="H110" s="90"/>
      <c r="I110" s="122">
        <f t="shared" si="4"/>
        <v>0</v>
      </c>
      <c r="J110" s="96" t="s">
        <v>125</v>
      </c>
      <c r="K110" s="105"/>
      <c r="L110" s="107"/>
      <c r="M110" s="91"/>
      <c r="N110" s="91"/>
      <c r="O110" s="89"/>
      <c r="P110" s="89"/>
      <c r="Q110" s="89"/>
      <c r="R110" s="123">
        <f t="shared" si="3"/>
        <v>0</v>
      </c>
      <c r="S110" s="123" t="str">
        <f>IF(Y110=Dropdown!$A$63,R110*K110*L110,IF(Y110=Dropdown!$A$64,R110*L110,IF(Y110=Dropdown!$A$65,R110*L110/M110,IF(Y110=Dropdown!$A$66,R110*K110*L110,""))))</f>
        <v/>
      </c>
      <c r="T110" s="120" t="str">
        <f>IFERROR(IF(Y110=Dropdown!$A$62,"",IF(Y110=Dropdown!$A$67,Dropdown!$I$2,IF(S110&lt;=IF(OR(Y110=Dropdown!$A$63,Y110=Dropdown!$A$64,Y110=Dropdown!$A$65),Dropdown!$I$3,Dropdown!$I$4),Dropdown!$P$2,Dropdown!$P$3))),"")</f>
        <v/>
      </c>
      <c r="U110" s="19"/>
      <c r="W110" s="65"/>
      <c r="Y110" s="111" t="str">
        <f>IFERROR(INDEX(Dropdown!$A$62:$A$68,MATCH(J110,Dropdown!$B$62:$B$67,0)),INDEX(Dropdown!$A$62:$A$68,MATCH(J110,Dropdown!$C$62:$C$67,0)))</f>
        <v>A01</v>
      </c>
    </row>
    <row r="111" spans="2:25" ht="13.2" thickBot="1" x14ac:dyDescent="0.35">
      <c r="B111" s="3">
        <v>96</v>
      </c>
      <c r="C111" s="120" t="str">
        <f>IF(ROWS($C$16:C111)&gt;SUM(Produkte!$V$17:$V$267),"",INDEX(Produkte!$C$17:$C$267,MATCH(ROWS($C$16:C111),Produkte!$W$17:$W$267,1)))</f>
        <v/>
      </c>
      <c r="D111" s="121" t="str">
        <f>IF(ROWS($D$16:D111)&gt;SUM(Produkte!$V$17:$V$267),"",TRIM(MID(SUBSTITUTE(INDEX(Produkte!$D$17:$D$267,MATCH(ROWS($D$16:D111),Produkte!$W$17:$W$267,1)),";",REPT(" ",255)),(ROWS($D$16:D111)-INDEX(Produkte!$W$17:$W$267,MATCH(ROWS($D$16:D111),Produkte!$W$17:$W$267,1)))*255+1,255)))</f>
        <v/>
      </c>
      <c r="E111" s="22"/>
      <c r="F111" s="22"/>
      <c r="G111" s="91"/>
      <c r="H111" s="90"/>
      <c r="I111" s="122">
        <f t="shared" si="4"/>
        <v>0</v>
      </c>
      <c r="J111" s="96" t="s">
        <v>125</v>
      </c>
      <c r="K111" s="105"/>
      <c r="L111" s="107"/>
      <c r="M111" s="91"/>
      <c r="N111" s="91"/>
      <c r="O111" s="89"/>
      <c r="P111" s="89"/>
      <c r="Q111" s="89"/>
      <c r="R111" s="123">
        <f t="shared" si="3"/>
        <v>0</v>
      </c>
      <c r="S111" s="123" t="str">
        <f>IF(Y111=Dropdown!$A$63,R111*K111*L111,IF(Y111=Dropdown!$A$64,R111*L111,IF(Y111=Dropdown!$A$65,R111*L111/M111,IF(Y111=Dropdown!$A$66,R111*K111*L111,""))))</f>
        <v/>
      </c>
      <c r="T111" s="120" t="str">
        <f>IFERROR(IF(Y111=Dropdown!$A$62,"",IF(Y111=Dropdown!$A$67,Dropdown!$I$2,IF(S111&lt;=IF(OR(Y111=Dropdown!$A$63,Y111=Dropdown!$A$64,Y111=Dropdown!$A$65),Dropdown!$I$3,Dropdown!$I$4),Dropdown!$P$2,Dropdown!$P$3))),"")</f>
        <v/>
      </c>
      <c r="U111" s="19"/>
      <c r="W111" s="65"/>
      <c r="Y111" s="111" t="str">
        <f>IFERROR(INDEX(Dropdown!$A$62:$A$68,MATCH(J111,Dropdown!$B$62:$B$67,0)),INDEX(Dropdown!$A$62:$A$68,MATCH(J111,Dropdown!$C$62:$C$67,0)))</f>
        <v>A01</v>
      </c>
    </row>
    <row r="112" spans="2:25" ht="13.2" thickBot="1" x14ac:dyDescent="0.35">
      <c r="B112" s="3">
        <v>97</v>
      </c>
      <c r="C112" s="120" t="str">
        <f>IF(ROWS($C$16:C112)&gt;SUM(Produkte!$V$17:$V$267),"",INDEX(Produkte!$C$17:$C$267,MATCH(ROWS($C$16:C112),Produkte!$W$17:$W$267,1)))</f>
        <v/>
      </c>
      <c r="D112" s="121" t="str">
        <f>IF(ROWS($D$16:D112)&gt;SUM(Produkte!$V$17:$V$267),"",TRIM(MID(SUBSTITUTE(INDEX(Produkte!$D$17:$D$267,MATCH(ROWS($D$16:D112),Produkte!$W$17:$W$267,1)),";",REPT(" ",255)),(ROWS($D$16:D112)-INDEX(Produkte!$W$17:$W$267,MATCH(ROWS($D$16:D112),Produkte!$W$17:$W$267,1)))*255+1,255)))</f>
        <v/>
      </c>
      <c r="E112" s="22"/>
      <c r="F112" s="22"/>
      <c r="G112" s="91"/>
      <c r="H112" s="90"/>
      <c r="I112" s="122">
        <f t="shared" si="4"/>
        <v>0</v>
      </c>
      <c r="J112" s="96" t="s">
        <v>125</v>
      </c>
      <c r="K112" s="105"/>
      <c r="L112" s="107"/>
      <c r="M112" s="91"/>
      <c r="N112" s="91"/>
      <c r="O112" s="89"/>
      <c r="P112" s="89"/>
      <c r="Q112" s="89"/>
      <c r="R112" s="123">
        <f t="shared" si="3"/>
        <v>0</v>
      </c>
      <c r="S112" s="123" t="str">
        <f>IF(Y112=Dropdown!$A$63,R112*K112*L112,IF(Y112=Dropdown!$A$64,R112*L112,IF(Y112=Dropdown!$A$65,R112*L112/M112,IF(Y112=Dropdown!$A$66,R112*K112*L112,""))))</f>
        <v/>
      </c>
      <c r="T112" s="120" t="str">
        <f>IFERROR(IF(Y112=Dropdown!$A$62,"",IF(Y112=Dropdown!$A$67,Dropdown!$I$2,IF(S112&lt;=IF(OR(Y112=Dropdown!$A$63,Y112=Dropdown!$A$64,Y112=Dropdown!$A$65),Dropdown!$I$3,Dropdown!$I$4),Dropdown!$P$2,Dropdown!$P$3))),"")</f>
        <v/>
      </c>
      <c r="U112" s="19"/>
      <c r="W112" s="65"/>
      <c r="Y112" s="111" t="str">
        <f>IFERROR(INDEX(Dropdown!$A$62:$A$68,MATCH(J112,Dropdown!$B$62:$B$67,0)),INDEX(Dropdown!$A$62:$A$68,MATCH(J112,Dropdown!$C$62:$C$67,0)))</f>
        <v>A01</v>
      </c>
    </row>
    <row r="113" spans="2:25" ht="13.2" thickBot="1" x14ac:dyDescent="0.35">
      <c r="B113" s="3">
        <v>98</v>
      </c>
      <c r="C113" s="120" t="str">
        <f>IF(ROWS($C$16:C113)&gt;SUM(Produkte!$V$17:$V$267),"",INDEX(Produkte!$C$17:$C$267,MATCH(ROWS($C$16:C113),Produkte!$W$17:$W$267,1)))</f>
        <v/>
      </c>
      <c r="D113" s="121" t="str">
        <f>IF(ROWS($D$16:D113)&gt;SUM(Produkte!$V$17:$V$267),"",TRIM(MID(SUBSTITUTE(INDEX(Produkte!$D$17:$D$267,MATCH(ROWS($D$16:D113),Produkte!$W$17:$W$267,1)),";",REPT(" ",255)),(ROWS($D$16:D113)-INDEX(Produkte!$W$17:$W$267,MATCH(ROWS($D$16:D113),Produkte!$W$17:$W$267,1)))*255+1,255)))</f>
        <v/>
      </c>
      <c r="E113" s="22"/>
      <c r="F113" s="22"/>
      <c r="G113" s="91"/>
      <c r="H113" s="90"/>
      <c r="I113" s="122">
        <f t="shared" si="4"/>
        <v>0</v>
      </c>
      <c r="J113" s="96" t="s">
        <v>125</v>
      </c>
      <c r="K113" s="105"/>
      <c r="L113" s="107"/>
      <c r="M113" s="91"/>
      <c r="N113" s="91"/>
      <c r="O113" s="89"/>
      <c r="P113" s="89"/>
      <c r="Q113" s="89"/>
      <c r="R113" s="123">
        <f t="shared" si="3"/>
        <v>0</v>
      </c>
      <c r="S113" s="123" t="str">
        <f>IF(Y113=Dropdown!$A$63,R113*K113*L113,IF(Y113=Dropdown!$A$64,R113*L113,IF(Y113=Dropdown!$A$65,R113*L113/M113,IF(Y113=Dropdown!$A$66,R113*K113*L113,""))))</f>
        <v/>
      </c>
      <c r="T113" s="120" t="str">
        <f>IFERROR(IF(Y113=Dropdown!$A$62,"",IF(Y113=Dropdown!$A$67,Dropdown!$I$2,IF(S113&lt;=IF(OR(Y113=Dropdown!$A$63,Y113=Dropdown!$A$64,Y113=Dropdown!$A$65),Dropdown!$I$3,Dropdown!$I$4),Dropdown!$P$2,Dropdown!$P$3))),"")</f>
        <v/>
      </c>
      <c r="U113" s="19"/>
      <c r="W113" s="65"/>
      <c r="Y113" s="111" t="str">
        <f>IFERROR(INDEX(Dropdown!$A$62:$A$68,MATCH(J113,Dropdown!$B$62:$B$67,0)),INDEX(Dropdown!$A$62:$A$68,MATCH(J113,Dropdown!$C$62:$C$67,0)))</f>
        <v>A01</v>
      </c>
    </row>
    <row r="114" spans="2:25" ht="13.2" thickBot="1" x14ac:dyDescent="0.35">
      <c r="B114" s="3">
        <v>99</v>
      </c>
      <c r="C114" s="120" t="str">
        <f>IF(ROWS($C$16:C114)&gt;SUM(Produkte!$V$17:$V$267),"",INDEX(Produkte!$C$17:$C$267,MATCH(ROWS($C$16:C114),Produkte!$W$17:$W$267,1)))</f>
        <v/>
      </c>
      <c r="D114" s="121" t="str">
        <f>IF(ROWS($D$16:D114)&gt;SUM(Produkte!$V$17:$V$267),"",TRIM(MID(SUBSTITUTE(INDEX(Produkte!$D$17:$D$267,MATCH(ROWS($D$16:D114),Produkte!$W$17:$W$267,1)),";",REPT(" ",255)),(ROWS($D$16:D114)-INDEX(Produkte!$W$17:$W$267,MATCH(ROWS($D$16:D114),Produkte!$W$17:$W$267,1)))*255+1,255)))</f>
        <v/>
      </c>
      <c r="E114" s="22"/>
      <c r="F114" s="22"/>
      <c r="G114" s="91"/>
      <c r="H114" s="90"/>
      <c r="I114" s="122">
        <f t="shared" si="4"/>
        <v>0</v>
      </c>
      <c r="J114" s="96" t="s">
        <v>125</v>
      </c>
      <c r="K114" s="105"/>
      <c r="L114" s="107"/>
      <c r="M114" s="91"/>
      <c r="N114" s="91"/>
      <c r="O114" s="89"/>
      <c r="P114" s="89"/>
      <c r="Q114" s="89"/>
      <c r="R114" s="123">
        <f t="shared" si="3"/>
        <v>0</v>
      </c>
      <c r="S114" s="123" t="str">
        <f>IF(Y114=Dropdown!$A$63,R114*K114*L114,IF(Y114=Dropdown!$A$64,R114*L114,IF(Y114=Dropdown!$A$65,R114*L114/M114,IF(Y114=Dropdown!$A$66,R114*K114*L114,""))))</f>
        <v/>
      </c>
      <c r="T114" s="120" t="str">
        <f>IFERROR(IF(Y114=Dropdown!$A$62,"",IF(Y114=Dropdown!$A$67,Dropdown!$I$2,IF(S114&lt;=IF(OR(Y114=Dropdown!$A$63,Y114=Dropdown!$A$64,Y114=Dropdown!$A$65),Dropdown!$I$3,Dropdown!$I$4),Dropdown!$P$2,Dropdown!$P$3))),"")</f>
        <v/>
      </c>
      <c r="U114" s="19"/>
      <c r="W114" s="65"/>
      <c r="Y114" s="111" t="str">
        <f>IFERROR(INDEX(Dropdown!$A$62:$A$68,MATCH(J114,Dropdown!$B$62:$B$67,0)),INDEX(Dropdown!$A$62:$A$68,MATCH(J114,Dropdown!$C$62:$C$67,0)))</f>
        <v>A01</v>
      </c>
    </row>
    <row r="115" spans="2:25" ht="13.2" thickBot="1" x14ac:dyDescent="0.35">
      <c r="B115" s="3">
        <v>100</v>
      </c>
      <c r="C115" s="120" t="str">
        <f>IF(ROWS($C$16:C115)&gt;SUM(Produkte!$V$17:$V$267),"",INDEX(Produkte!$C$17:$C$267,MATCH(ROWS($C$16:C115),Produkte!$W$17:$W$267,1)))</f>
        <v/>
      </c>
      <c r="D115" s="121" t="str">
        <f>IF(ROWS($D$16:D115)&gt;SUM(Produkte!$V$17:$V$267),"",TRIM(MID(SUBSTITUTE(INDEX(Produkte!$D$17:$D$267,MATCH(ROWS($D$16:D115),Produkte!$W$17:$W$267,1)),";",REPT(" ",255)),(ROWS($D$16:D115)-INDEX(Produkte!$W$17:$W$267,MATCH(ROWS($D$16:D115),Produkte!$W$17:$W$267,1)))*255+1,255)))</f>
        <v/>
      </c>
      <c r="E115" s="22"/>
      <c r="F115" s="22"/>
      <c r="G115" s="91"/>
      <c r="H115" s="90"/>
      <c r="I115" s="122">
        <f t="shared" si="4"/>
        <v>0</v>
      </c>
      <c r="J115" s="96" t="s">
        <v>125</v>
      </c>
      <c r="K115" s="105"/>
      <c r="L115" s="107"/>
      <c r="M115" s="91"/>
      <c r="N115" s="91"/>
      <c r="O115" s="89"/>
      <c r="P115" s="89"/>
      <c r="Q115" s="89"/>
      <c r="R115" s="123">
        <f t="shared" si="3"/>
        <v>0</v>
      </c>
      <c r="S115" s="123" t="str">
        <f>IF(Y115=Dropdown!$A$63,R115*K115*L115,IF(Y115=Dropdown!$A$64,R115*L115,IF(Y115=Dropdown!$A$65,R115*L115/M115,IF(Y115=Dropdown!$A$66,R115*K115*L115,""))))</f>
        <v/>
      </c>
      <c r="T115" s="120" t="str">
        <f>IFERROR(IF(Y115=Dropdown!$A$62,"",IF(Y115=Dropdown!$A$67,Dropdown!$I$2,IF(S115&lt;=IF(OR(Y115=Dropdown!$A$63,Y115=Dropdown!$A$64,Y115=Dropdown!$A$65),Dropdown!$I$3,Dropdown!$I$4),Dropdown!$P$2,Dropdown!$P$3))),"")</f>
        <v/>
      </c>
      <c r="U115" s="19"/>
      <c r="W115" s="65"/>
      <c r="Y115" s="111" t="str">
        <f>IFERROR(INDEX(Dropdown!$A$62:$A$68,MATCH(J115,Dropdown!$B$62:$B$67,0)),INDEX(Dropdown!$A$62:$A$68,MATCH(J115,Dropdown!$C$62:$C$67,0)))</f>
        <v>A01</v>
      </c>
    </row>
    <row r="116" spans="2:25" ht="13.2" thickBot="1" x14ac:dyDescent="0.35">
      <c r="B116" s="3">
        <v>101</v>
      </c>
      <c r="C116" s="120" t="str">
        <f>IF(ROWS($C$16:C116)&gt;SUM(Produkte!$V$17:$V$267),"",INDEX(Produkte!$C$17:$C$267,MATCH(ROWS($C$16:C116),Produkte!$W$17:$W$267,1)))</f>
        <v/>
      </c>
      <c r="D116" s="121" t="str">
        <f>IF(ROWS($D$16:D116)&gt;SUM(Produkte!$V$17:$V$267),"",TRIM(MID(SUBSTITUTE(INDEX(Produkte!$D$17:$D$267,MATCH(ROWS($D$16:D116),Produkte!$W$17:$W$267,1)),";",REPT(" ",255)),(ROWS($D$16:D116)-INDEX(Produkte!$W$17:$W$267,MATCH(ROWS($D$16:D116),Produkte!$W$17:$W$267,1)))*255+1,255)))</f>
        <v/>
      </c>
      <c r="E116" s="22"/>
      <c r="F116" s="22"/>
      <c r="G116" s="91"/>
      <c r="H116" s="90"/>
      <c r="I116" s="122">
        <f t="shared" si="4"/>
        <v>0</v>
      </c>
      <c r="J116" s="96" t="s">
        <v>125</v>
      </c>
      <c r="K116" s="105"/>
      <c r="L116" s="107"/>
      <c r="M116" s="91"/>
      <c r="N116" s="91"/>
      <c r="O116" s="89"/>
      <c r="P116" s="89"/>
      <c r="Q116" s="89"/>
      <c r="R116" s="123">
        <f t="shared" si="3"/>
        <v>0</v>
      </c>
      <c r="S116" s="123" t="str">
        <f>IF(Y116=Dropdown!$A$63,R116*K116*L116,IF(Y116=Dropdown!$A$64,R116*L116,IF(Y116=Dropdown!$A$65,R116*L116/M116,IF(Y116=Dropdown!$A$66,R116*K116*L116,""))))</f>
        <v/>
      </c>
      <c r="T116" s="120" t="str">
        <f>IFERROR(IF(Y116=Dropdown!$A$62,"",IF(Y116=Dropdown!$A$67,Dropdown!$I$2,IF(S116&lt;=IF(OR(Y116=Dropdown!$A$63,Y116=Dropdown!$A$64,Y116=Dropdown!$A$65),Dropdown!$I$3,Dropdown!$I$4),Dropdown!$P$2,Dropdown!$P$3))),"")</f>
        <v/>
      </c>
      <c r="U116" s="19"/>
      <c r="W116" s="65"/>
      <c r="Y116" s="111" t="str">
        <f>IFERROR(INDEX(Dropdown!$A$62:$A$68,MATCH(J116,Dropdown!$B$62:$B$67,0)),INDEX(Dropdown!$A$62:$A$68,MATCH(J116,Dropdown!$C$62:$C$67,0)))</f>
        <v>A01</v>
      </c>
    </row>
    <row r="117" spans="2:25" ht="13.2" thickBot="1" x14ac:dyDescent="0.35">
      <c r="B117" s="3">
        <v>102</v>
      </c>
      <c r="C117" s="120" t="str">
        <f>IF(ROWS($C$16:C117)&gt;SUM(Produkte!$V$17:$V$267),"",INDEX(Produkte!$C$17:$C$267,MATCH(ROWS($C$16:C117),Produkte!$W$17:$W$267,1)))</f>
        <v/>
      </c>
      <c r="D117" s="121" t="str">
        <f>IF(ROWS($D$16:D117)&gt;SUM(Produkte!$V$17:$V$267),"",TRIM(MID(SUBSTITUTE(INDEX(Produkte!$D$17:$D$267,MATCH(ROWS($D$16:D117),Produkte!$W$17:$W$267,1)),";",REPT(" ",255)),(ROWS($D$16:D117)-INDEX(Produkte!$W$17:$W$267,MATCH(ROWS($D$16:D117),Produkte!$W$17:$W$267,1)))*255+1,255)))</f>
        <v/>
      </c>
      <c r="E117" s="22"/>
      <c r="F117" s="22"/>
      <c r="G117" s="91"/>
      <c r="H117" s="90"/>
      <c r="I117" s="122">
        <f t="shared" si="4"/>
        <v>0</v>
      </c>
      <c r="J117" s="96" t="s">
        <v>125</v>
      </c>
      <c r="K117" s="105"/>
      <c r="L117" s="107"/>
      <c r="M117" s="91"/>
      <c r="N117" s="91"/>
      <c r="O117" s="89"/>
      <c r="P117" s="89"/>
      <c r="Q117" s="89"/>
      <c r="R117" s="123">
        <f t="shared" si="3"/>
        <v>0</v>
      </c>
      <c r="S117" s="123" t="str">
        <f>IF(Y117=Dropdown!$A$63,R117*K117*L117,IF(Y117=Dropdown!$A$64,R117*L117,IF(Y117=Dropdown!$A$65,R117*L117/M117,IF(Y117=Dropdown!$A$66,R117*K117*L117,""))))</f>
        <v/>
      </c>
      <c r="T117" s="120" t="str">
        <f>IFERROR(IF(Y117=Dropdown!$A$62,"",IF(Y117=Dropdown!$A$67,Dropdown!$I$2,IF(S117&lt;=IF(OR(Y117=Dropdown!$A$63,Y117=Dropdown!$A$64,Y117=Dropdown!$A$65),Dropdown!$I$3,Dropdown!$I$4),Dropdown!$P$2,Dropdown!$P$3))),"")</f>
        <v/>
      </c>
      <c r="U117" s="19"/>
      <c r="W117" s="65"/>
      <c r="Y117" s="111" t="str">
        <f>IFERROR(INDEX(Dropdown!$A$62:$A$68,MATCH(J117,Dropdown!$B$62:$B$67,0)),INDEX(Dropdown!$A$62:$A$68,MATCH(J117,Dropdown!$C$62:$C$67,0)))</f>
        <v>A01</v>
      </c>
    </row>
    <row r="118" spans="2:25" ht="13.2" thickBot="1" x14ac:dyDescent="0.35">
      <c r="B118" s="3">
        <v>103</v>
      </c>
      <c r="C118" s="120" t="str">
        <f>IF(ROWS($C$16:C118)&gt;SUM(Produkte!$V$17:$V$267),"",INDEX(Produkte!$C$17:$C$267,MATCH(ROWS($C$16:C118),Produkte!$W$17:$W$267,1)))</f>
        <v/>
      </c>
      <c r="D118" s="121" t="str">
        <f>IF(ROWS($D$16:D118)&gt;SUM(Produkte!$V$17:$V$267),"",TRIM(MID(SUBSTITUTE(INDEX(Produkte!$D$17:$D$267,MATCH(ROWS($D$16:D118),Produkte!$W$17:$W$267,1)),";",REPT(" ",255)),(ROWS($D$16:D118)-INDEX(Produkte!$W$17:$W$267,MATCH(ROWS($D$16:D118),Produkte!$W$17:$W$267,1)))*255+1,255)))</f>
        <v/>
      </c>
      <c r="E118" s="22"/>
      <c r="F118" s="22"/>
      <c r="G118" s="91"/>
      <c r="H118" s="90"/>
      <c r="I118" s="122">
        <f t="shared" si="4"/>
        <v>0</v>
      </c>
      <c r="J118" s="96" t="s">
        <v>125</v>
      </c>
      <c r="K118" s="105"/>
      <c r="L118" s="107"/>
      <c r="M118" s="91"/>
      <c r="N118" s="91"/>
      <c r="O118" s="89"/>
      <c r="P118" s="89"/>
      <c r="Q118" s="89"/>
      <c r="R118" s="123">
        <f t="shared" si="3"/>
        <v>0</v>
      </c>
      <c r="S118" s="123" t="str">
        <f>IF(Y118=Dropdown!$A$63,R118*K118*L118,IF(Y118=Dropdown!$A$64,R118*L118,IF(Y118=Dropdown!$A$65,R118*L118/M118,IF(Y118=Dropdown!$A$66,R118*K118*L118,""))))</f>
        <v/>
      </c>
      <c r="T118" s="120" t="str">
        <f>IFERROR(IF(Y118=Dropdown!$A$62,"",IF(Y118=Dropdown!$A$67,Dropdown!$I$2,IF(S118&lt;=IF(OR(Y118=Dropdown!$A$63,Y118=Dropdown!$A$64,Y118=Dropdown!$A$65),Dropdown!$I$3,Dropdown!$I$4),Dropdown!$P$2,Dropdown!$P$3))),"")</f>
        <v/>
      </c>
      <c r="U118" s="19"/>
      <c r="W118" s="65"/>
      <c r="Y118" s="111" t="str">
        <f>IFERROR(INDEX(Dropdown!$A$62:$A$68,MATCH(J118,Dropdown!$B$62:$B$67,0)),INDEX(Dropdown!$A$62:$A$68,MATCH(J118,Dropdown!$C$62:$C$67,0)))</f>
        <v>A01</v>
      </c>
    </row>
    <row r="119" spans="2:25" ht="13.2" thickBot="1" x14ac:dyDescent="0.35">
      <c r="B119" s="3">
        <v>104</v>
      </c>
      <c r="C119" s="120" t="str">
        <f>IF(ROWS($C$16:C119)&gt;SUM(Produkte!$V$17:$V$267),"",INDEX(Produkte!$C$17:$C$267,MATCH(ROWS($C$16:C119),Produkte!$W$17:$W$267,1)))</f>
        <v/>
      </c>
      <c r="D119" s="121" t="str">
        <f>IF(ROWS($D$16:D119)&gt;SUM(Produkte!$V$17:$V$267),"",TRIM(MID(SUBSTITUTE(INDEX(Produkte!$D$17:$D$267,MATCH(ROWS($D$16:D119),Produkte!$W$17:$W$267,1)),";",REPT(" ",255)),(ROWS($D$16:D119)-INDEX(Produkte!$W$17:$W$267,MATCH(ROWS($D$16:D119),Produkte!$W$17:$W$267,1)))*255+1,255)))</f>
        <v/>
      </c>
      <c r="E119" s="22"/>
      <c r="F119" s="22"/>
      <c r="G119" s="91"/>
      <c r="H119" s="90"/>
      <c r="I119" s="122">
        <f t="shared" si="4"/>
        <v>0</v>
      </c>
      <c r="J119" s="96" t="s">
        <v>125</v>
      </c>
      <c r="K119" s="105"/>
      <c r="L119" s="107"/>
      <c r="M119" s="91"/>
      <c r="N119" s="91"/>
      <c r="O119" s="89"/>
      <c r="P119" s="89"/>
      <c r="Q119" s="89"/>
      <c r="R119" s="123">
        <f t="shared" si="3"/>
        <v>0</v>
      </c>
      <c r="S119" s="123" t="str">
        <f>IF(Y119=Dropdown!$A$63,R119*K119*L119,IF(Y119=Dropdown!$A$64,R119*L119,IF(Y119=Dropdown!$A$65,R119*L119/M119,IF(Y119=Dropdown!$A$66,R119*K119*L119,""))))</f>
        <v/>
      </c>
      <c r="T119" s="120" t="str">
        <f>IFERROR(IF(Y119=Dropdown!$A$62,"",IF(Y119=Dropdown!$A$67,Dropdown!$I$2,IF(S119&lt;=IF(OR(Y119=Dropdown!$A$63,Y119=Dropdown!$A$64,Y119=Dropdown!$A$65),Dropdown!$I$3,Dropdown!$I$4),Dropdown!$P$2,Dropdown!$P$3))),"")</f>
        <v/>
      </c>
      <c r="U119" s="19"/>
      <c r="W119" s="65"/>
      <c r="Y119" s="111" t="str">
        <f>IFERROR(INDEX(Dropdown!$A$62:$A$68,MATCH(J119,Dropdown!$B$62:$B$67,0)),INDEX(Dropdown!$A$62:$A$68,MATCH(J119,Dropdown!$C$62:$C$67,0)))</f>
        <v>A01</v>
      </c>
    </row>
    <row r="120" spans="2:25" ht="13.2" thickBot="1" x14ac:dyDescent="0.35">
      <c r="B120" s="3">
        <v>105</v>
      </c>
      <c r="C120" s="120" t="str">
        <f>IF(ROWS($C$16:C120)&gt;SUM(Produkte!$V$17:$V$267),"",INDEX(Produkte!$C$17:$C$267,MATCH(ROWS($C$16:C120),Produkte!$W$17:$W$267,1)))</f>
        <v/>
      </c>
      <c r="D120" s="121" t="str">
        <f>IF(ROWS($D$16:D120)&gt;SUM(Produkte!$V$17:$V$267),"",TRIM(MID(SUBSTITUTE(INDEX(Produkte!$D$17:$D$267,MATCH(ROWS($D$16:D120),Produkte!$W$17:$W$267,1)),";",REPT(" ",255)),(ROWS($D$16:D120)-INDEX(Produkte!$W$17:$W$267,MATCH(ROWS($D$16:D120),Produkte!$W$17:$W$267,1)))*255+1,255)))</f>
        <v/>
      </c>
      <c r="E120" s="22"/>
      <c r="F120" s="22"/>
      <c r="G120" s="91"/>
      <c r="H120" s="90"/>
      <c r="I120" s="122">
        <f t="shared" si="4"/>
        <v>0</v>
      </c>
      <c r="J120" s="96" t="s">
        <v>125</v>
      </c>
      <c r="K120" s="105"/>
      <c r="L120" s="107"/>
      <c r="M120" s="91"/>
      <c r="N120" s="91"/>
      <c r="O120" s="89"/>
      <c r="P120" s="89"/>
      <c r="Q120" s="89"/>
      <c r="R120" s="123">
        <f t="shared" si="3"/>
        <v>0</v>
      </c>
      <c r="S120" s="123" t="str">
        <f>IF(Y120=Dropdown!$A$63,R120*K120*L120,IF(Y120=Dropdown!$A$64,R120*L120,IF(Y120=Dropdown!$A$65,R120*L120/M120,IF(Y120=Dropdown!$A$66,R120*K120*L120,""))))</f>
        <v/>
      </c>
      <c r="T120" s="120" t="str">
        <f>IFERROR(IF(Y120=Dropdown!$A$62,"",IF(Y120=Dropdown!$A$67,Dropdown!$I$2,IF(S120&lt;=IF(OR(Y120=Dropdown!$A$63,Y120=Dropdown!$A$64,Y120=Dropdown!$A$65),Dropdown!$I$3,Dropdown!$I$4),Dropdown!$P$2,Dropdown!$P$3))),"")</f>
        <v/>
      </c>
      <c r="U120" s="19"/>
      <c r="W120" s="65"/>
      <c r="Y120" s="111" t="str">
        <f>IFERROR(INDEX(Dropdown!$A$62:$A$68,MATCH(J120,Dropdown!$B$62:$B$67,0)),INDEX(Dropdown!$A$62:$A$68,MATCH(J120,Dropdown!$C$62:$C$67,0)))</f>
        <v>A01</v>
      </c>
    </row>
    <row r="121" spans="2:25" ht="13.2" thickBot="1" x14ac:dyDescent="0.35">
      <c r="B121" s="3">
        <v>106</v>
      </c>
      <c r="C121" s="120" t="str">
        <f>IF(ROWS($C$16:C121)&gt;SUM(Produkte!$V$17:$V$267),"",INDEX(Produkte!$C$17:$C$267,MATCH(ROWS($C$16:C121),Produkte!$W$17:$W$267,1)))</f>
        <v/>
      </c>
      <c r="D121" s="121" t="str">
        <f>IF(ROWS($D$16:D121)&gt;SUM(Produkte!$V$17:$V$267),"",TRIM(MID(SUBSTITUTE(INDEX(Produkte!$D$17:$D$267,MATCH(ROWS($D$16:D121),Produkte!$W$17:$W$267,1)),";",REPT(" ",255)),(ROWS($D$16:D121)-INDEX(Produkte!$W$17:$W$267,MATCH(ROWS($D$16:D121),Produkte!$W$17:$W$267,1)))*255+1,255)))</f>
        <v/>
      </c>
      <c r="E121" s="22"/>
      <c r="F121" s="22"/>
      <c r="G121" s="91"/>
      <c r="H121" s="90"/>
      <c r="I121" s="122">
        <f t="shared" si="4"/>
        <v>0</v>
      </c>
      <c r="J121" s="96" t="s">
        <v>125</v>
      </c>
      <c r="K121" s="105"/>
      <c r="L121" s="107"/>
      <c r="M121" s="91"/>
      <c r="N121" s="91"/>
      <c r="O121" s="89"/>
      <c r="P121" s="89"/>
      <c r="Q121" s="89"/>
      <c r="R121" s="123">
        <f t="shared" si="3"/>
        <v>0</v>
      </c>
      <c r="S121" s="123" t="str">
        <f>IF(Y121=Dropdown!$A$63,R121*K121*L121,IF(Y121=Dropdown!$A$64,R121*L121,IF(Y121=Dropdown!$A$65,R121*L121/M121,IF(Y121=Dropdown!$A$66,R121*K121*L121,""))))</f>
        <v/>
      </c>
      <c r="T121" s="120" t="str">
        <f>IFERROR(IF(Y121=Dropdown!$A$62,"",IF(Y121=Dropdown!$A$67,Dropdown!$I$2,IF(S121&lt;=IF(OR(Y121=Dropdown!$A$63,Y121=Dropdown!$A$64,Y121=Dropdown!$A$65),Dropdown!$I$3,Dropdown!$I$4),Dropdown!$P$2,Dropdown!$P$3))),"")</f>
        <v/>
      </c>
      <c r="U121" s="19"/>
      <c r="W121" s="65"/>
      <c r="Y121" s="111" t="str">
        <f>IFERROR(INDEX(Dropdown!$A$62:$A$68,MATCH(J121,Dropdown!$B$62:$B$67,0)),INDEX(Dropdown!$A$62:$A$68,MATCH(J121,Dropdown!$C$62:$C$67,0)))</f>
        <v>A01</v>
      </c>
    </row>
    <row r="122" spans="2:25" ht="13.2" thickBot="1" x14ac:dyDescent="0.35">
      <c r="B122" s="3">
        <v>107</v>
      </c>
      <c r="C122" s="120" t="str">
        <f>IF(ROWS($C$16:C122)&gt;SUM(Produkte!$V$17:$V$267),"",INDEX(Produkte!$C$17:$C$267,MATCH(ROWS($C$16:C122),Produkte!$W$17:$W$267,1)))</f>
        <v/>
      </c>
      <c r="D122" s="121" t="str">
        <f>IF(ROWS($D$16:D122)&gt;SUM(Produkte!$V$17:$V$267),"",TRIM(MID(SUBSTITUTE(INDEX(Produkte!$D$17:$D$267,MATCH(ROWS($D$16:D122),Produkte!$W$17:$W$267,1)),";",REPT(" ",255)),(ROWS($D$16:D122)-INDEX(Produkte!$W$17:$W$267,MATCH(ROWS($D$16:D122),Produkte!$W$17:$W$267,1)))*255+1,255)))</f>
        <v/>
      </c>
      <c r="E122" s="22"/>
      <c r="F122" s="22"/>
      <c r="G122" s="91"/>
      <c r="H122" s="90"/>
      <c r="I122" s="122">
        <f t="shared" si="4"/>
        <v>0</v>
      </c>
      <c r="J122" s="96" t="s">
        <v>125</v>
      </c>
      <c r="K122" s="105"/>
      <c r="L122" s="107"/>
      <c r="M122" s="91"/>
      <c r="N122" s="91"/>
      <c r="O122" s="89"/>
      <c r="P122" s="89"/>
      <c r="Q122" s="89"/>
      <c r="R122" s="123">
        <f t="shared" si="3"/>
        <v>0</v>
      </c>
      <c r="S122" s="123" t="str">
        <f>IF(Y122=Dropdown!$A$63,R122*K122*L122,IF(Y122=Dropdown!$A$64,R122*L122,IF(Y122=Dropdown!$A$65,R122*L122/M122,IF(Y122=Dropdown!$A$66,R122*K122*L122,""))))</f>
        <v/>
      </c>
      <c r="T122" s="120" t="str">
        <f>IFERROR(IF(Y122=Dropdown!$A$62,"",IF(Y122=Dropdown!$A$67,Dropdown!$I$2,IF(S122&lt;=IF(OR(Y122=Dropdown!$A$63,Y122=Dropdown!$A$64,Y122=Dropdown!$A$65),Dropdown!$I$3,Dropdown!$I$4),Dropdown!$P$2,Dropdown!$P$3))),"")</f>
        <v/>
      </c>
      <c r="U122" s="19"/>
      <c r="W122" s="65"/>
      <c r="Y122" s="111" t="str">
        <f>IFERROR(INDEX(Dropdown!$A$62:$A$68,MATCH(J122,Dropdown!$B$62:$B$67,0)),INDEX(Dropdown!$A$62:$A$68,MATCH(J122,Dropdown!$C$62:$C$67,0)))</f>
        <v>A01</v>
      </c>
    </row>
    <row r="123" spans="2:25" ht="13.2" thickBot="1" x14ac:dyDescent="0.35">
      <c r="B123" s="3">
        <v>108</v>
      </c>
      <c r="C123" s="120" t="str">
        <f>IF(ROWS($C$16:C123)&gt;SUM(Produkte!$V$17:$V$267),"",INDEX(Produkte!$C$17:$C$267,MATCH(ROWS($C$16:C123),Produkte!$W$17:$W$267,1)))</f>
        <v/>
      </c>
      <c r="D123" s="121" t="str">
        <f>IF(ROWS($D$16:D123)&gt;SUM(Produkte!$V$17:$V$267),"",TRIM(MID(SUBSTITUTE(INDEX(Produkte!$D$17:$D$267,MATCH(ROWS($D$16:D123),Produkte!$W$17:$W$267,1)),";",REPT(" ",255)),(ROWS($D$16:D123)-INDEX(Produkte!$W$17:$W$267,MATCH(ROWS($D$16:D123),Produkte!$W$17:$W$267,1)))*255+1,255)))</f>
        <v/>
      </c>
      <c r="E123" s="22"/>
      <c r="F123" s="22"/>
      <c r="G123" s="91"/>
      <c r="H123" s="90"/>
      <c r="I123" s="122">
        <f t="shared" si="4"/>
        <v>0</v>
      </c>
      <c r="J123" s="96" t="s">
        <v>125</v>
      </c>
      <c r="K123" s="105"/>
      <c r="L123" s="107"/>
      <c r="M123" s="91"/>
      <c r="N123" s="91"/>
      <c r="O123" s="89"/>
      <c r="P123" s="89"/>
      <c r="Q123" s="89"/>
      <c r="R123" s="123">
        <f t="shared" si="3"/>
        <v>0</v>
      </c>
      <c r="S123" s="123" t="str">
        <f>IF(Y123=Dropdown!$A$63,R123*K123*L123,IF(Y123=Dropdown!$A$64,R123*L123,IF(Y123=Dropdown!$A$65,R123*L123/M123,IF(Y123=Dropdown!$A$66,R123*K123*L123,""))))</f>
        <v/>
      </c>
      <c r="T123" s="120" t="str">
        <f>IFERROR(IF(Y123=Dropdown!$A$62,"",IF(Y123=Dropdown!$A$67,Dropdown!$I$2,IF(S123&lt;=IF(OR(Y123=Dropdown!$A$63,Y123=Dropdown!$A$64,Y123=Dropdown!$A$65),Dropdown!$I$3,Dropdown!$I$4),Dropdown!$P$2,Dropdown!$P$3))),"")</f>
        <v/>
      </c>
      <c r="U123" s="19"/>
      <c r="W123" s="65"/>
      <c r="Y123" s="111" t="str">
        <f>IFERROR(INDEX(Dropdown!$A$62:$A$68,MATCH(J123,Dropdown!$B$62:$B$67,0)),INDEX(Dropdown!$A$62:$A$68,MATCH(J123,Dropdown!$C$62:$C$67,0)))</f>
        <v>A01</v>
      </c>
    </row>
    <row r="124" spans="2:25" ht="13.2" thickBot="1" x14ac:dyDescent="0.35">
      <c r="B124" s="3">
        <v>109</v>
      </c>
      <c r="C124" s="120" t="str">
        <f>IF(ROWS($C$16:C124)&gt;SUM(Produkte!$V$17:$V$267),"",INDEX(Produkte!$C$17:$C$267,MATCH(ROWS($C$16:C124),Produkte!$W$17:$W$267,1)))</f>
        <v/>
      </c>
      <c r="D124" s="121" t="str">
        <f>IF(ROWS($D$16:D124)&gt;SUM(Produkte!$V$17:$V$267),"",TRIM(MID(SUBSTITUTE(INDEX(Produkte!$D$17:$D$267,MATCH(ROWS($D$16:D124),Produkte!$W$17:$W$267,1)),";",REPT(" ",255)),(ROWS($D$16:D124)-INDEX(Produkte!$W$17:$W$267,MATCH(ROWS($D$16:D124),Produkte!$W$17:$W$267,1)))*255+1,255)))</f>
        <v/>
      </c>
      <c r="E124" s="22"/>
      <c r="F124" s="22"/>
      <c r="G124" s="91"/>
      <c r="H124" s="90"/>
      <c r="I124" s="122">
        <f t="shared" si="4"/>
        <v>0</v>
      </c>
      <c r="J124" s="96" t="s">
        <v>125</v>
      </c>
      <c r="K124" s="105"/>
      <c r="L124" s="107"/>
      <c r="M124" s="91"/>
      <c r="N124" s="91"/>
      <c r="O124" s="89"/>
      <c r="P124" s="89"/>
      <c r="Q124" s="89"/>
      <c r="R124" s="123">
        <f t="shared" si="3"/>
        <v>0</v>
      </c>
      <c r="S124" s="123" t="str">
        <f>IF(Y124=Dropdown!$A$63,R124*K124*L124,IF(Y124=Dropdown!$A$64,R124*L124,IF(Y124=Dropdown!$A$65,R124*L124/M124,IF(Y124=Dropdown!$A$66,R124*K124*L124,""))))</f>
        <v/>
      </c>
      <c r="T124" s="120" t="str">
        <f>IFERROR(IF(Y124=Dropdown!$A$62,"",IF(Y124=Dropdown!$A$67,Dropdown!$I$2,IF(S124&lt;=IF(OR(Y124=Dropdown!$A$63,Y124=Dropdown!$A$64,Y124=Dropdown!$A$65),Dropdown!$I$3,Dropdown!$I$4),Dropdown!$P$2,Dropdown!$P$3))),"")</f>
        <v/>
      </c>
      <c r="U124" s="19"/>
      <c r="W124" s="65"/>
      <c r="Y124" s="111" t="str">
        <f>IFERROR(INDEX(Dropdown!$A$62:$A$68,MATCH(J124,Dropdown!$B$62:$B$67,0)),INDEX(Dropdown!$A$62:$A$68,MATCH(J124,Dropdown!$C$62:$C$67,0)))</f>
        <v>A01</v>
      </c>
    </row>
    <row r="125" spans="2:25" ht="13.2" thickBot="1" x14ac:dyDescent="0.35">
      <c r="B125" s="3">
        <v>110</v>
      </c>
      <c r="C125" s="120" t="str">
        <f>IF(ROWS($C$16:C125)&gt;SUM(Produkte!$V$17:$V$267),"",INDEX(Produkte!$C$17:$C$267,MATCH(ROWS($C$16:C125),Produkte!$W$17:$W$267,1)))</f>
        <v/>
      </c>
      <c r="D125" s="121" t="str">
        <f>IF(ROWS($D$16:D125)&gt;SUM(Produkte!$V$17:$V$267),"",TRIM(MID(SUBSTITUTE(INDEX(Produkte!$D$17:$D$267,MATCH(ROWS($D$16:D125),Produkte!$W$17:$W$267,1)),";",REPT(" ",255)),(ROWS($D$16:D125)-INDEX(Produkte!$W$17:$W$267,MATCH(ROWS($D$16:D125),Produkte!$W$17:$W$267,1)))*255+1,255)))</f>
        <v/>
      </c>
      <c r="E125" s="22"/>
      <c r="F125" s="22"/>
      <c r="G125" s="91"/>
      <c r="H125" s="90"/>
      <c r="I125" s="122">
        <f t="shared" si="4"/>
        <v>0</v>
      </c>
      <c r="J125" s="96" t="s">
        <v>125</v>
      </c>
      <c r="K125" s="105"/>
      <c r="L125" s="107"/>
      <c r="M125" s="91"/>
      <c r="N125" s="91"/>
      <c r="O125" s="89"/>
      <c r="P125" s="89"/>
      <c r="Q125" s="89"/>
      <c r="R125" s="123">
        <f t="shared" si="3"/>
        <v>0</v>
      </c>
      <c r="S125" s="123" t="str">
        <f>IF(Y125=Dropdown!$A$63,R125*K125*L125,IF(Y125=Dropdown!$A$64,R125*L125,IF(Y125=Dropdown!$A$65,R125*L125/M125,IF(Y125=Dropdown!$A$66,R125*K125*L125,""))))</f>
        <v/>
      </c>
      <c r="T125" s="120" t="str">
        <f>IFERROR(IF(Y125=Dropdown!$A$62,"",IF(Y125=Dropdown!$A$67,Dropdown!$I$2,IF(S125&lt;=IF(OR(Y125=Dropdown!$A$63,Y125=Dropdown!$A$64,Y125=Dropdown!$A$65),Dropdown!$I$3,Dropdown!$I$4),Dropdown!$P$2,Dropdown!$P$3))),"")</f>
        <v/>
      </c>
      <c r="U125" s="19"/>
      <c r="W125" s="65"/>
      <c r="Y125" s="111" t="str">
        <f>IFERROR(INDEX(Dropdown!$A$62:$A$68,MATCH(J125,Dropdown!$B$62:$B$67,0)),INDEX(Dropdown!$A$62:$A$68,MATCH(J125,Dropdown!$C$62:$C$67,0)))</f>
        <v>A01</v>
      </c>
    </row>
    <row r="126" spans="2:25" ht="13.2" thickBot="1" x14ac:dyDescent="0.35">
      <c r="B126" s="3">
        <v>111</v>
      </c>
      <c r="C126" s="120" t="str">
        <f>IF(ROWS($C$16:C126)&gt;SUM(Produkte!$V$17:$V$267),"",INDEX(Produkte!$C$17:$C$267,MATCH(ROWS($C$16:C126),Produkte!$W$17:$W$267,1)))</f>
        <v/>
      </c>
      <c r="D126" s="121" t="str">
        <f>IF(ROWS($D$16:D126)&gt;SUM(Produkte!$V$17:$V$267),"",TRIM(MID(SUBSTITUTE(INDEX(Produkte!$D$17:$D$267,MATCH(ROWS($D$16:D126),Produkte!$W$17:$W$267,1)),";",REPT(" ",255)),(ROWS($D$16:D126)-INDEX(Produkte!$W$17:$W$267,MATCH(ROWS($D$16:D126),Produkte!$W$17:$W$267,1)))*255+1,255)))</f>
        <v/>
      </c>
      <c r="E126" s="22"/>
      <c r="F126" s="22"/>
      <c r="G126" s="91"/>
      <c r="H126" s="90"/>
      <c r="I126" s="122">
        <f t="shared" si="4"/>
        <v>0</v>
      </c>
      <c r="J126" s="96" t="s">
        <v>125</v>
      </c>
      <c r="K126" s="105"/>
      <c r="L126" s="107"/>
      <c r="M126" s="91"/>
      <c r="N126" s="91"/>
      <c r="O126" s="89"/>
      <c r="P126" s="89"/>
      <c r="Q126" s="89"/>
      <c r="R126" s="123">
        <f t="shared" si="3"/>
        <v>0</v>
      </c>
      <c r="S126" s="123" t="str">
        <f>IF(Y126=Dropdown!$A$63,R126*K126*L126,IF(Y126=Dropdown!$A$64,R126*L126,IF(Y126=Dropdown!$A$65,R126*L126/M126,IF(Y126=Dropdown!$A$66,R126*K126*L126,""))))</f>
        <v/>
      </c>
      <c r="T126" s="120" t="str">
        <f>IFERROR(IF(Y126=Dropdown!$A$62,"",IF(Y126=Dropdown!$A$67,Dropdown!$I$2,IF(S126&lt;=IF(OR(Y126=Dropdown!$A$63,Y126=Dropdown!$A$64,Y126=Dropdown!$A$65),Dropdown!$I$3,Dropdown!$I$4),Dropdown!$P$2,Dropdown!$P$3))),"")</f>
        <v/>
      </c>
      <c r="U126" s="19"/>
      <c r="W126" s="65"/>
      <c r="Y126" s="111" t="str">
        <f>IFERROR(INDEX(Dropdown!$A$62:$A$68,MATCH(J126,Dropdown!$B$62:$B$67,0)),INDEX(Dropdown!$A$62:$A$68,MATCH(J126,Dropdown!$C$62:$C$67,0)))</f>
        <v>A01</v>
      </c>
    </row>
    <row r="127" spans="2:25" ht="13.2" thickBot="1" x14ac:dyDescent="0.35">
      <c r="B127" s="3">
        <v>112</v>
      </c>
      <c r="C127" s="120" t="str">
        <f>IF(ROWS($C$16:C127)&gt;SUM(Produkte!$V$17:$V$267),"",INDEX(Produkte!$C$17:$C$267,MATCH(ROWS($C$16:C127),Produkte!$W$17:$W$267,1)))</f>
        <v/>
      </c>
      <c r="D127" s="121" t="str">
        <f>IF(ROWS($D$16:D127)&gt;SUM(Produkte!$V$17:$V$267),"",TRIM(MID(SUBSTITUTE(INDEX(Produkte!$D$17:$D$267,MATCH(ROWS($D$16:D127),Produkte!$W$17:$W$267,1)),";",REPT(" ",255)),(ROWS($D$16:D127)-INDEX(Produkte!$W$17:$W$267,MATCH(ROWS($D$16:D127),Produkte!$W$17:$W$267,1)))*255+1,255)))</f>
        <v/>
      </c>
      <c r="E127" s="22"/>
      <c r="F127" s="22"/>
      <c r="G127" s="91"/>
      <c r="H127" s="90"/>
      <c r="I127" s="122">
        <f t="shared" si="4"/>
        <v>0</v>
      </c>
      <c r="J127" s="96" t="s">
        <v>125</v>
      </c>
      <c r="K127" s="105"/>
      <c r="L127" s="107"/>
      <c r="M127" s="91"/>
      <c r="N127" s="91"/>
      <c r="O127" s="89"/>
      <c r="P127" s="89"/>
      <c r="Q127" s="89"/>
      <c r="R127" s="123">
        <f t="shared" si="3"/>
        <v>0</v>
      </c>
      <c r="S127" s="123" t="str">
        <f>IF(Y127=Dropdown!$A$63,R127*K127*L127,IF(Y127=Dropdown!$A$64,R127*L127,IF(Y127=Dropdown!$A$65,R127*L127/M127,IF(Y127=Dropdown!$A$66,R127*K127*L127,""))))</f>
        <v/>
      </c>
      <c r="T127" s="120" t="str">
        <f>IFERROR(IF(Y127=Dropdown!$A$62,"",IF(Y127=Dropdown!$A$67,Dropdown!$I$2,IF(S127&lt;=IF(OR(Y127=Dropdown!$A$63,Y127=Dropdown!$A$64,Y127=Dropdown!$A$65),Dropdown!$I$3,Dropdown!$I$4),Dropdown!$P$2,Dropdown!$P$3))),"")</f>
        <v/>
      </c>
      <c r="U127" s="19"/>
      <c r="W127" s="65"/>
      <c r="Y127" s="111" t="str">
        <f>IFERROR(INDEX(Dropdown!$A$62:$A$68,MATCH(J127,Dropdown!$B$62:$B$67,0)),INDEX(Dropdown!$A$62:$A$68,MATCH(J127,Dropdown!$C$62:$C$67,0)))</f>
        <v>A01</v>
      </c>
    </row>
    <row r="128" spans="2:25" ht="13.2" thickBot="1" x14ac:dyDescent="0.35">
      <c r="B128" s="3">
        <v>113</v>
      </c>
      <c r="C128" s="120" t="str">
        <f>IF(ROWS($C$16:C128)&gt;SUM(Produkte!$V$17:$V$267),"",INDEX(Produkte!$C$17:$C$267,MATCH(ROWS($C$16:C128),Produkte!$W$17:$W$267,1)))</f>
        <v/>
      </c>
      <c r="D128" s="121" t="str">
        <f>IF(ROWS($D$16:D128)&gt;SUM(Produkte!$V$17:$V$267),"",TRIM(MID(SUBSTITUTE(INDEX(Produkte!$D$17:$D$267,MATCH(ROWS($D$16:D128),Produkte!$W$17:$W$267,1)),";",REPT(" ",255)),(ROWS($D$16:D128)-INDEX(Produkte!$W$17:$W$267,MATCH(ROWS($D$16:D128),Produkte!$W$17:$W$267,1)))*255+1,255)))</f>
        <v/>
      </c>
      <c r="E128" s="22"/>
      <c r="F128" s="22"/>
      <c r="G128" s="91"/>
      <c r="H128" s="90"/>
      <c r="I128" s="122">
        <f t="shared" si="4"/>
        <v>0</v>
      </c>
      <c r="J128" s="96" t="s">
        <v>125</v>
      </c>
      <c r="K128" s="105"/>
      <c r="L128" s="107"/>
      <c r="M128" s="91"/>
      <c r="N128" s="91"/>
      <c r="O128" s="89"/>
      <c r="P128" s="89"/>
      <c r="Q128" s="89"/>
      <c r="R128" s="123">
        <f t="shared" si="3"/>
        <v>0</v>
      </c>
      <c r="S128" s="123" t="str">
        <f>IF(Y128=Dropdown!$A$63,R128*K128*L128,IF(Y128=Dropdown!$A$64,R128*L128,IF(Y128=Dropdown!$A$65,R128*L128/M128,IF(Y128=Dropdown!$A$66,R128*K128*L128,""))))</f>
        <v/>
      </c>
      <c r="T128" s="120" t="str">
        <f>IFERROR(IF(Y128=Dropdown!$A$62,"",IF(Y128=Dropdown!$A$67,Dropdown!$I$2,IF(S128&lt;=IF(OR(Y128=Dropdown!$A$63,Y128=Dropdown!$A$64,Y128=Dropdown!$A$65),Dropdown!$I$3,Dropdown!$I$4),Dropdown!$P$2,Dropdown!$P$3))),"")</f>
        <v/>
      </c>
      <c r="U128" s="19"/>
      <c r="W128" s="65"/>
      <c r="Y128" s="111" t="str">
        <f>IFERROR(INDEX(Dropdown!$A$62:$A$68,MATCH(J128,Dropdown!$B$62:$B$67,0)),INDEX(Dropdown!$A$62:$A$68,MATCH(J128,Dropdown!$C$62:$C$67,0)))</f>
        <v>A01</v>
      </c>
    </row>
    <row r="129" spans="2:25" ht="13.2" thickBot="1" x14ac:dyDescent="0.35">
      <c r="B129" s="3">
        <v>114</v>
      </c>
      <c r="C129" s="120" t="str">
        <f>IF(ROWS($C$16:C129)&gt;SUM(Produkte!$V$17:$V$267),"",INDEX(Produkte!$C$17:$C$267,MATCH(ROWS($C$16:C129),Produkte!$W$17:$W$267,1)))</f>
        <v/>
      </c>
      <c r="D129" s="121" t="str">
        <f>IF(ROWS($D$16:D129)&gt;SUM(Produkte!$V$17:$V$267),"",TRIM(MID(SUBSTITUTE(INDEX(Produkte!$D$17:$D$267,MATCH(ROWS($D$16:D129),Produkte!$W$17:$W$267,1)),";",REPT(" ",255)),(ROWS($D$16:D129)-INDEX(Produkte!$W$17:$W$267,MATCH(ROWS($D$16:D129),Produkte!$W$17:$W$267,1)))*255+1,255)))</f>
        <v/>
      </c>
      <c r="E129" s="22"/>
      <c r="F129" s="22"/>
      <c r="G129" s="91"/>
      <c r="H129" s="90"/>
      <c r="I129" s="122">
        <f t="shared" si="4"/>
        <v>0</v>
      </c>
      <c r="J129" s="96" t="s">
        <v>125</v>
      </c>
      <c r="K129" s="105"/>
      <c r="L129" s="107"/>
      <c r="M129" s="91"/>
      <c r="N129" s="91"/>
      <c r="O129" s="89"/>
      <c r="P129" s="89"/>
      <c r="Q129" s="89"/>
      <c r="R129" s="123">
        <f t="shared" si="3"/>
        <v>0</v>
      </c>
      <c r="S129" s="123" t="str">
        <f>IF(Y129=Dropdown!$A$63,R129*K129*L129,IF(Y129=Dropdown!$A$64,R129*L129,IF(Y129=Dropdown!$A$65,R129*L129/M129,IF(Y129=Dropdown!$A$66,R129*K129*L129,""))))</f>
        <v/>
      </c>
      <c r="T129" s="120" t="str">
        <f>IFERROR(IF(Y129=Dropdown!$A$62,"",IF(Y129=Dropdown!$A$67,Dropdown!$I$2,IF(S129&lt;=IF(OR(Y129=Dropdown!$A$63,Y129=Dropdown!$A$64,Y129=Dropdown!$A$65),Dropdown!$I$3,Dropdown!$I$4),Dropdown!$P$2,Dropdown!$P$3))),"")</f>
        <v/>
      </c>
      <c r="U129" s="19"/>
      <c r="W129" s="65"/>
      <c r="Y129" s="111" t="str">
        <f>IFERROR(INDEX(Dropdown!$A$62:$A$68,MATCH(J129,Dropdown!$B$62:$B$67,0)),INDEX(Dropdown!$A$62:$A$68,MATCH(J129,Dropdown!$C$62:$C$67,0)))</f>
        <v>A01</v>
      </c>
    </row>
    <row r="130" spans="2:25" ht="13.2" thickBot="1" x14ac:dyDescent="0.35">
      <c r="B130" s="3">
        <v>115</v>
      </c>
      <c r="C130" s="120" t="str">
        <f>IF(ROWS($C$16:C130)&gt;SUM(Produkte!$V$17:$V$267),"",INDEX(Produkte!$C$17:$C$267,MATCH(ROWS($C$16:C130),Produkte!$W$17:$W$267,1)))</f>
        <v/>
      </c>
      <c r="D130" s="121" t="str">
        <f>IF(ROWS($D$16:D130)&gt;SUM(Produkte!$V$17:$V$267),"",TRIM(MID(SUBSTITUTE(INDEX(Produkte!$D$17:$D$267,MATCH(ROWS($D$16:D130),Produkte!$W$17:$W$267,1)),";",REPT(" ",255)),(ROWS($D$16:D130)-INDEX(Produkte!$W$17:$W$267,MATCH(ROWS($D$16:D130),Produkte!$W$17:$W$267,1)))*255+1,255)))</f>
        <v/>
      </c>
      <c r="E130" s="22"/>
      <c r="F130" s="22"/>
      <c r="G130" s="91"/>
      <c r="H130" s="90"/>
      <c r="I130" s="122">
        <f t="shared" si="4"/>
        <v>0</v>
      </c>
      <c r="J130" s="96" t="s">
        <v>125</v>
      </c>
      <c r="K130" s="105"/>
      <c r="L130" s="107"/>
      <c r="M130" s="91"/>
      <c r="N130" s="91"/>
      <c r="O130" s="89"/>
      <c r="P130" s="89"/>
      <c r="Q130" s="89"/>
      <c r="R130" s="123">
        <f t="shared" si="3"/>
        <v>0</v>
      </c>
      <c r="S130" s="123" t="str">
        <f>IF(Y130=Dropdown!$A$63,R130*K130*L130,IF(Y130=Dropdown!$A$64,R130*L130,IF(Y130=Dropdown!$A$65,R130*L130/M130,IF(Y130=Dropdown!$A$66,R130*K130*L130,""))))</f>
        <v/>
      </c>
      <c r="T130" s="120" t="str">
        <f>IFERROR(IF(Y130=Dropdown!$A$62,"",IF(Y130=Dropdown!$A$67,Dropdown!$I$2,IF(S130&lt;=IF(OR(Y130=Dropdown!$A$63,Y130=Dropdown!$A$64,Y130=Dropdown!$A$65),Dropdown!$I$3,Dropdown!$I$4),Dropdown!$P$2,Dropdown!$P$3))),"")</f>
        <v/>
      </c>
      <c r="U130" s="19"/>
      <c r="W130" s="65"/>
      <c r="Y130" s="111" t="str">
        <f>IFERROR(INDEX(Dropdown!$A$62:$A$68,MATCH(J130,Dropdown!$B$62:$B$67,0)),INDEX(Dropdown!$A$62:$A$68,MATCH(J130,Dropdown!$C$62:$C$67,0)))</f>
        <v>A01</v>
      </c>
    </row>
    <row r="131" spans="2:25" ht="13.2" thickBot="1" x14ac:dyDescent="0.35">
      <c r="B131" s="3">
        <v>116</v>
      </c>
      <c r="C131" s="120" t="str">
        <f>IF(ROWS($C$16:C131)&gt;SUM(Produkte!$V$17:$V$267),"",INDEX(Produkte!$C$17:$C$267,MATCH(ROWS($C$16:C131),Produkte!$W$17:$W$267,1)))</f>
        <v/>
      </c>
      <c r="D131" s="121" t="str">
        <f>IF(ROWS($D$16:D131)&gt;SUM(Produkte!$V$17:$V$267),"",TRIM(MID(SUBSTITUTE(INDEX(Produkte!$D$17:$D$267,MATCH(ROWS($D$16:D131),Produkte!$W$17:$W$267,1)),";",REPT(" ",255)),(ROWS($D$16:D131)-INDEX(Produkte!$W$17:$W$267,MATCH(ROWS($D$16:D131),Produkte!$W$17:$W$267,1)))*255+1,255)))</f>
        <v/>
      </c>
      <c r="E131" s="22"/>
      <c r="F131" s="22"/>
      <c r="G131" s="91"/>
      <c r="H131" s="90"/>
      <c r="I131" s="122">
        <f t="shared" si="4"/>
        <v>0</v>
      </c>
      <c r="J131" s="96" t="s">
        <v>125</v>
      </c>
      <c r="K131" s="105"/>
      <c r="L131" s="107"/>
      <c r="M131" s="91"/>
      <c r="N131" s="91"/>
      <c r="O131" s="89"/>
      <c r="P131" s="89"/>
      <c r="Q131" s="89"/>
      <c r="R131" s="123">
        <f t="shared" si="3"/>
        <v>0</v>
      </c>
      <c r="S131" s="123" t="str">
        <f>IF(Y131=Dropdown!$A$63,R131*K131*L131,IF(Y131=Dropdown!$A$64,R131*L131,IF(Y131=Dropdown!$A$65,R131*L131/M131,IF(Y131=Dropdown!$A$66,R131*K131*L131,""))))</f>
        <v/>
      </c>
      <c r="T131" s="120" t="str">
        <f>IFERROR(IF(Y131=Dropdown!$A$62,"",IF(Y131=Dropdown!$A$67,Dropdown!$I$2,IF(S131&lt;=IF(OR(Y131=Dropdown!$A$63,Y131=Dropdown!$A$64,Y131=Dropdown!$A$65),Dropdown!$I$3,Dropdown!$I$4),Dropdown!$P$2,Dropdown!$P$3))),"")</f>
        <v/>
      </c>
      <c r="U131" s="19"/>
      <c r="W131" s="65"/>
      <c r="Y131" s="111" t="str">
        <f>IFERROR(INDEX(Dropdown!$A$62:$A$68,MATCH(J131,Dropdown!$B$62:$B$67,0)),INDEX(Dropdown!$A$62:$A$68,MATCH(J131,Dropdown!$C$62:$C$67,0)))</f>
        <v>A01</v>
      </c>
    </row>
    <row r="132" spans="2:25" ht="13.2" thickBot="1" x14ac:dyDescent="0.35">
      <c r="B132" s="3">
        <v>117</v>
      </c>
      <c r="C132" s="120" t="str">
        <f>IF(ROWS($C$16:C132)&gt;SUM(Produkte!$V$17:$V$267),"",INDEX(Produkte!$C$17:$C$267,MATCH(ROWS($C$16:C132),Produkte!$W$17:$W$267,1)))</f>
        <v/>
      </c>
      <c r="D132" s="121" t="str">
        <f>IF(ROWS($D$16:D132)&gt;SUM(Produkte!$V$17:$V$267),"",TRIM(MID(SUBSTITUTE(INDEX(Produkte!$D$17:$D$267,MATCH(ROWS($D$16:D132),Produkte!$W$17:$W$267,1)),";",REPT(" ",255)),(ROWS($D$16:D132)-INDEX(Produkte!$W$17:$W$267,MATCH(ROWS($D$16:D132),Produkte!$W$17:$W$267,1)))*255+1,255)))</f>
        <v/>
      </c>
      <c r="E132" s="22"/>
      <c r="F132" s="22"/>
      <c r="G132" s="91"/>
      <c r="H132" s="90"/>
      <c r="I132" s="122">
        <f t="shared" si="4"/>
        <v>0</v>
      </c>
      <c r="J132" s="96" t="s">
        <v>125</v>
      </c>
      <c r="K132" s="105"/>
      <c r="L132" s="107"/>
      <c r="M132" s="91"/>
      <c r="N132" s="91"/>
      <c r="O132" s="89"/>
      <c r="P132" s="89"/>
      <c r="Q132" s="89"/>
      <c r="R132" s="123">
        <f t="shared" si="3"/>
        <v>0</v>
      </c>
      <c r="S132" s="123" t="str">
        <f>IF(Y132=Dropdown!$A$63,R132*K132*L132,IF(Y132=Dropdown!$A$64,R132*L132,IF(Y132=Dropdown!$A$65,R132*L132/M132,IF(Y132=Dropdown!$A$66,R132*K132*L132,""))))</f>
        <v/>
      </c>
      <c r="T132" s="120" t="str">
        <f>IFERROR(IF(Y132=Dropdown!$A$62,"",IF(Y132=Dropdown!$A$67,Dropdown!$I$2,IF(S132&lt;=IF(OR(Y132=Dropdown!$A$63,Y132=Dropdown!$A$64,Y132=Dropdown!$A$65),Dropdown!$I$3,Dropdown!$I$4),Dropdown!$P$2,Dropdown!$P$3))),"")</f>
        <v/>
      </c>
      <c r="U132" s="19"/>
      <c r="W132" s="65"/>
      <c r="Y132" s="111" t="str">
        <f>IFERROR(INDEX(Dropdown!$A$62:$A$68,MATCH(J132,Dropdown!$B$62:$B$67,0)),INDEX(Dropdown!$A$62:$A$68,MATCH(J132,Dropdown!$C$62:$C$67,0)))</f>
        <v>A01</v>
      </c>
    </row>
    <row r="133" spans="2:25" ht="13.2" thickBot="1" x14ac:dyDescent="0.35">
      <c r="B133" s="3">
        <v>118</v>
      </c>
      <c r="C133" s="120" t="str">
        <f>IF(ROWS($C$16:C133)&gt;SUM(Produkte!$V$17:$V$267),"",INDEX(Produkte!$C$17:$C$267,MATCH(ROWS($C$16:C133),Produkte!$W$17:$W$267,1)))</f>
        <v/>
      </c>
      <c r="D133" s="121" t="str">
        <f>IF(ROWS($D$16:D133)&gt;SUM(Produkte!$V$17:$V$267),"",TRIM(MID(SUBSTITUTE(INDEX(Produkte!$D$17:$D$267,MATCH(ROWS($D$16:D133),Produkte!$W$17:$W$267,1)),";",REPT(" ",255)),(ROWS($D$16:D133)-INDEX(Produkte!$W$17:$W$267,MATCH(ROWS($D$16:D133),Produkte!$W$17:$W$267,1)))*255+1,255)))</f>
        <v/>
      </c>
      <c r="E133" s="22"/>
      <c r="F133" s="22"/>
      <c r="G133" s="91"/>
      <c r="H133" s="90"/>
      <c r="I133" s="122">
        <f t="shared" si="4"/>
        <v>0</v>
      </c>
      <c r="J133" s="96" t="s">
        <v>125</v>
      </c>
      <c r="K133" s="105"/>
      <c r="L133" s="107"/>
      <c r="M133" s="91"/>
      <c r="N133" s="91"/>
      <c r="O133" s="89"/>
      <c r="P133" s="89"/>
      <c r="Q133" s="89"/>
      <c r="R133" s="123">
        <f t="shared" si="3"/>
        <v>0</v>
      </c>
      <c r="S133" s="123" t="str">
        <f>IF(Y133=Dropdown!$A$63,R133*K133*L133,IF(Y133=Dropdown!$A$64,R133*L133,IF(Y133=Dropdown!$A$65,R133*L133/M133,IF(Y133=Dropdown!$A$66,R133*K133*L133,""))))</f>
        <v/>
      </c>
      <c r="T133" s="120" t="str">
        <f>IFERROR(IF(Y133=Dropdown!$A$62,"",IF(Y133=Dropdown!$A$67,Dropdown!$I$2,IF(S133&lt;=IF(OR(Y133=Dropdown!$A$63,Y133=Dropdown!$A$64,Y133=Dropdown!$A$65),Dropdown!$I$3,Dropdown!$I$4),Dropdown!$P$2,Dropdown!$P$3))),"")</f>
        <v/>
      </c>
      <c r="U133" s="19"/>
      <c r="W133" s="65"/>
      <c r="Y133" s="111" t="str">
        <f>IFERROR(INDEX(Dropdown!$A$62:$A$68,MATCH(J133,Dropdown!$B$62:$B$67,0)),INDEX(Dropdown!$A$62:$A$68,MATCH(J133,Dropdown!$C$62:$C$67,0)))</f>
        <v>A01</v>
      </c>
    </row>
    <row r="134" spans="2:25" ht="13.2" thickBot="1" x14ac:dyDescent="0.35">
      <c r="B134" s="3">
        <v>119</v>
      </c>
      <c r="C134" s="120" t="str">
        <f>IF(ROWS($C$16:C134)&gt;SUM(Produkte!$V$17:$V$267),"",INDEX(Produkte!$C$17:$C$267,MATCH(ROWS($C$16:C134),Produkte!$W$17:$W$267,1)))</f>
        <v/>
      </c>
      <c r="D134" s="121" t="str">
        <f>IF(ROWS($D$16:D134)&gt;SUM(Produkte!$V$17:$V$267),"",TRIM(MID(SUBSTITUTE(INDEX(Produkte!$D$17:$D$267,MATCH(ROWS($D$16:D134),Produkte!$W$17:$W$267,1)),";",REPT(" ",255)),(ROWS($D$16:D134)-INDEX(Produkte!$W$17:$W$267,MATCH(ROWS($D$16:D134),Produkte!$W$17:$W$267,1)))*255+1,255)))</f>
        <v/>
      </c>
      <c r="E134" s="22"/>
      <c r="F134" s="22"/>
      <c r="G134" s="91"/>
      <c r="H134" s="90"/>
      <c r="I134" s="122">
        <f t="shared" si="4"/>
        <v>0</v>
      </c>
      <c r="J134" s="96" t="s">
        <v>125</v>
      </c>
      <c r="K134" s="105"/>
      <c r="L134" s="107"/>
      <c r="M134" s="91"/>
      <c r="N134" s="91"/>
      <c r="O134" s="89"/>
      <c r="P134" s="89"/>
      <c r="Q134" s="89"/>
      <c r="R134" s="123">
        <f t="shared" si="3"/>
        <v>0</v>
      </c>
      <c r="S134" s="123" t="str">
        <f>IF(Y134=Dropdown!$A$63,R134*K134*L134,IF(Y134=Dropdown!$A$64,R134*L134,IF(Y134=Dropdown!$A$65,R134*L134/M134,IF(Y134=Dropdown!$A$66,R134*K134*L134,""))))</f>
        <v/>
      </c>
      <c r="T134" s="120" t="str">
        <f>IFERROR(IF(Y134=Dropdown!$A$62,"",IF(Y134=Dropdown!$A$67,Dropdown!$I$2,IF(S134&lt;=IF(OR(Y134=Dropdown!$A$63,Y134=Dropdown!$A$64,Y134=Dropdown!$A$65),Dropdown!$I$3,Dropdown!$I$4),Dropdown!$P$2,Dropdown!$P$3))),"")</f>
        <v/>
      </c>
      <c r="U134" s="19"/>
      <c r="W134" s="65"/>
      <c r="Y134" s="111" t="str">
        <f>IFERROR(INDEX(Dropdown!$A$62:$A$68,MATCH(J134,Dropdown!$B$62:$B$67,0)),INDEX(Dropdown!$A$62:$A$68,MATCH(J134,Dropdown!$C$62:$C$67,0)))</f>
        <v>A01</v>
      </c>
    </row>
    <row r="135" spans="2:25" ht="13.2" thickBot="1" x14ac:dyDescent="0.35">
      <c r="B135" s="3">
        <v>120</v>
      </c>
      <c r="C135" s="120" t="str">
        <f>IF(ROWS($C$16:C135)&gt;SUM(Produkte!$V$17:$V$267),"",INDEX(Produkte!$C$17:$C$267,MATCH(ROWS($C$16:C135),Produkte!$W$17:$W$267,1)))</f>
        <v/>
      </c>
      <c r="D135" s="121" t="str">
        <f>IF(ROWS($D$16:D135)&gt;SUM(Produkte!$V$17:$V$267),"",TRIM(MID(SUBSTITUTE(INDEX(Produkte!$D$17:$D$267,MATCH(ROWS($D$16:D135),Produkte!$W$17:$W$267,1)),";",REPT(" ",255)),(ROWS($D$16:D135)-INDEX(Produkte!$W$17:$W$267,MATCH(ROWS($D$16:D135),Produkte!$W$17:$W$267,1)))*255+1,255)))</f>
        <v/>
      </c>
      <c r="E135" s="22"/>
      <c r="F135" s="22"/>
      <c r="G135" s="91"/>
      <c r="H135" s="90"/>
      <c r="I135" s="122">
        <f t="shared" si="4"/>
        <v>0</v>
      </c>
      <c r="J135" s="96" t="s">
        <v>125</v>
      </c>
      <c r="K135" s="105"/>
      <c r="L135" s="107"/>
      <c r="M135" s="91"/>
      <c r="N135" s="91"/>
      <c r="O135" s="89"/>
      <c r="P135" s="89"/>
      <c r="Q135" s="89"/>
      <c r="R135" s="123">
        <f t="shared" si="3"/>
        <v>0</v>
      </c>
      <c r="S135" s="123" t="str">
        <f>IF(Y135=Dropdown!$A$63,R135*K135*L135,IF(Y135=Dropdown!$A$64,R135*L135,IF(Y135=Dropdown!$A$65,R135*L135/M135,IF(Y135=Dropdown!$A$66,R135*K135*L135,""))))</f>
        <v/>
      </c>
      <c r="T135" s="120" t="str">
        <f>IFERROR(IF(Y135=Dropdown!$A$62,"",IF(Y135=Dropdown!$A$67,Dropdown!$I$2,IF(S135&lt;=IF(OR(Y135=Dropdown!$A$63,Y135=Dropdown!$A$64,Y135=Dropdown!$A$65),Dropdown!$I$3,Dropdown!$I$4),Dropdown!$P$2,Dropdown!$P$3))),"")</f>
        <v/>
      </c>
      <c r="U135" s="19"/>
      <c r="W135" s="65"/>
      <c r="Y135" s="111" t="str">
        <f>IFERROR(INDEX(Dropdown!$A$62:$A$68,MATCH(J135,Dropdown!$B$62:$B$67,0)),INDEX(Dropdown!$A$62:$A$68,MATCH(J135,Dropdown!$C$62:$C$67,0)))</f>
        <v>A01</v>
      </c>
    </row>
    <row r="136" spans="2:25" ht="13.2" thickBot="1" x14ac:dyDescent="0.35">
      <c r="B136" s="3">
        <v>121</v>
      </c>
      <c r="C136" s="120" t="str">
        <f>IF(ROWS($C$16:C136)&gt;SUM(Produkte!$V$17:$V$267),"",INDEX(Produkte!$C$17:$C$267,MATCH(ROWS($C$16:C136),Produkte!$W$17:$W$267,1)))</f>
        <v/>
      </c>
      <c r="D136" s="121" t="str">
        <f>IF(ROWS($D$16:D136)&gt;SUM(Produkte!$V$17:$V$267),"",TRIM(MID(SUBSTITUTE(INDEX(Produkte!$D$17:$D$267,MATCH(ROWS($D$16:D136),Produkte!$W$17:$W$267,1)),";",REPT(" ",255)),(ROWS($D$16:D136)-INDEX(Produkte!$W$17:$W$267,MATCH(ROWS($D$16:D136),Produkte!$W$17:$W$267,1)))*255+1,255)))</f>
        <v/>
      </c>
      <c r="E136" s="22"/>
      <c r="F136" s="22"/>
      <c r="G136" s="91"/>
      <c r="H136" s="90"/>
      <c r="I136" s="122">
        <f t="shared" si="4"/>
        <v>0</v>
      </c>
      <c r="J136" s="96" t="s">
        <v>125</v>
      </c>
      <c r="K136" s="105"/>
      <c r="L136" s="107"/>
      <c r="M136" s="91"/>
      <c r="N136" s="91"/>
      <c r="O136" s="89"/>
      <c r="P136" s="89"/>
      <c r="Q136" s="89"/>
      <c r="R136" s="123">
        <f t="shared" si="3"/>
        <v>0</v>
      </c>
      <c r="S136" s="123" t="str">
        <f>IF(Y136=Dropdown!$A$63,R136*K136*L136,IF(Y136=Dropdown!$A$64,R136*L136,IF(Y136=Dropdown!$A$65,R136*L136/M136,IF(Y136=Dropdown!$A$66,R136*K136*L136,""))))</f>
        <v/>
      </c>
      <c r="T136" s="120" t="str">
        <f>IFERROR(IF(Y136=Dropdown!$A$62,"",IF(Y136=Dropdown!$A$67,Dropdown!$I$2,IF(S136&lt;=IF(OR(Y136=Dropdown!$A$63,Y136=Dropdown!$A$64,Y136=Dropdown!$A$65),Dropdown!$I$3,Dropdown!$I$4),Dropdown!$P$2,Dropdown!$P$3))),"")</f>
        <v/>
      </c>
      <c r="U136" s="19"/>
      <c r="W136" s="65"/>
      <c r="Y136" s="111" t="str">
        <f>IFERROR(INDEX(Dropdown!$A$62:$A$68,MATCH(J136,Dropdown!$B$62:$B$67,0)),INDEX(Dropdown!$A$62:$A$68,MATCH(J136,Dropdown!$C$62:$C$67,0)))</f>
        <v>A01</v>
      </c>
    </row>
    <row r="137" spans="2:25" ht="13.2" thickBot="1" x14ac:dyDescent="0.35">
      <c r="B137" s="3">
        <v>122</v>
      </c>
      <c r="C137" s="120" t="str">
        <f>IF(ROWS($C$16:C137)&gt;SUM(Produkte!$V$17:$V$267),"",INDEX(Produkte!$C$17:$C$267,MATCH(ROWS($C$16:C137),Produkte!$W$17:$W$267,1)))</f>
        <v/>
      </c>
      <c r="D137" s="121" t="str">
        <f>IF(ROWS($D$16:D137)&gt;SUM(Produkte!$V$17:$V$267),"",TRIM(MID(SUBSTITUTE(INDEX(Produkte!$D$17:$D$267,MATCH(ROWS($D$16:D137),Produkte!$W$17:$W$267,1)),";",REPT(" ",255)),(ROWS($D$16:D137)-INDEX(Produkte!$W$17:$W$267,MATCH(ROWS($D$16:D137),Produkte!$W$17:$W$267,1)))*255+1,255)))</f>
        <v/>
      </c>
      <c r="E137" s="22"/>
      <c r="F137" s="22"/>
      <c r="G137" s="91"/>
      <c r="H137" s="90"/>
      <c r="I137" s="122">
        <f t="shared" si="4"/>
        <v>0</v>
      </c>
      <c r="J137" s="96" t="s">
        <v>125</v>
      </c>
      <c r="K137" s="105"/>
      <c r="L137" s="107"/>
      <c r="M137" s="91"/>
      <c r="N137" s="91"/>
      <c r="O137" s="89"/>
      <c r="P137" s="89"/>
      <c r="Q137" s="89"/>
      <c r="R137" s="123">
        <f t="shared" si="3"/>
        <v>0</v>
      </c>
      <c r="S137" s="123" t="str">
        <f>IF(Y137=Dropdown!$A$63,R137*K137*L137,IF(Y137=Dropdown!$A$64,R137*L137,IF(Y137=Dropdown!$A$65,R137*L137/M137,IF(Y137=Dropdown!$A$66,R137*K137*L137,""))))</f>
        <v/>
      </c>
      <c r="T137" s="120" t="str">
        <f>IFERROR(IF(Y137=Dropdown!$A$62,"",IF(Y137=Dropdown!$A$67,Dropdown!$I$2,IF(S137&lt;=IF(OR(Y137=Dropdown!$A$63,Y137=Dropdown!$A$64,Y137=Dropdown!$A$65),Dropdown!$I$3,Dropdown!$I$4),Dropdown!$P$2,Dropdown!$P$3))),"")</f>
        <v/>
      </c>
      <c r="U137" s="19"/>
      <c r="W137" s="65"/>
      <c r="Y137" s="111" t="str">
        <f>IFERROR(INDEX(Dropdown!$A$62:$A$68,MATCH(J137,Dropdown!$B$62:$B$67,0)),INDEX(Dropdown!$A$62:$A$68,MATCH(J137,Dropdown!$C$62:$C$67,0)))</f>
        <v>A01</v>
      </c>
    </row>
    <row r="138" spans="2:25" ht="13.2" thickBot="1" x14ac:dyDescent="0.35">
      <c r="B138" s="3">
        <v>123</v>
      </c>
      <c r="C138" s="120" t="str">
        <f>IF(ROWS($C$16:C138)&gt;SUM(Produkte!$V$17:$V$267),"",INDEX(Produkte!$C$17:$C$267,MATCH(ROWS($C$16:C138),Produkte!$W$17:$W$267,1)))</f>
        <v/>
      </c>
      <c r="D138" s="121" t="str">
        <f>IF(ROWS($D$16:D138)&gt;SUM(Produkte!$V$17:$V$267),"",TRIM(MID(SUBSTITUTE(INDEX(Produkte!$D$17:$D$267,MATCH(ROWS($D$16:D138),Produkte!$W$17:$W$267,1)),";",REPT(" ",255)),(ROWS($D$16:D138)-INDEX(Produkte!$W$17:$W$267,MATCH(ROWS($D$16:D138),Produkte!$W$17:$W$267,1)))*255+1,255)))</f>
        <v/>
      </c>
      <c r="E138" s="22"/>
      <c r="F138" s="22"/>
      <c r="G138" s="91"/>
      <c r="H138" s="90"/>
      <c r="I138" s="122">
        <f t="shared" si="4"/>
        <v>0</v>
      </c>
      <c r="J138" s="96" t="s">
        <v>125</v>
      </c>
      <c r="K138" s="105"/>
      <c r="L138" s="107"/>
      <c r="M138" s="91"/>
      <c r="N138" s="91"/>
      <c r="O138" s="89"/>
      <c r="P138" s="89"/>
      <c r="Q138" s="89"/>
      <c r="R138" s="123">
        <f t="shared" si="3"/>
        <v>0</v>
      </c>
      <c r="S138" s="123" t="str">
        <f>IF(Y138=Dropdown!$A$63,R138*K138*L138,IF(Y138=Dropdown!$A$64,R138*L138,IF(Y138=Dropdown!$A$65,R138*L138/M138,IF(Y138=Dropdown!$A$66,R138*K138*L138,""))))</f>
        <v/>
      </c>
      <c r="T138" s="120" t="str">
        <f>IFERROR(IF(Y138=Dropdown!$A$62,"",IF(Y138=Dropdown!$A$67,Dropdown!$I$2,IF(S138&lt;=IF(OR(Y138=Dropdown!$A$63,Y138=Dropdown!$A$64,Y138=Dropdown!$A$65),Dropdown!$I$3,Dropdown!$I$4),Dropdown!$P$2,Dropdown!$P$3))),"")</f>
        <v/>
      </c>
      <c r="U138" s="19"/>
      <c r="W138" s="65"/>
      <c r="Y138" s="111" t="str">
        <f>IFERROR(INDEX(Dropdown!$A$62:$A$68,MATCH(J138,Dropdown!$B$62:$B$67,0)),INDEX(Dropdown!$A$62:$A$68,MATCH(J138,Dropdown!$C$62:$C$67,0)))</f>
        <v>A01</v>
      </c>
    </row>
    <row r="139" spans="2:25" ht="13.2" thickBot="1" x14ac:dyDescent="0.35">
      <c r="B139" s="3">
        <v>124</v>
      </c>
      <c r="C139" s="120" t="str">
        <f>IF(ROWS($C$16:C139)&gt;SUM(Produkte!$V$17:$V$267),"",INDEX(Produkte!$C$17:$C$267,MATCH(ROWS($C$16:C139),Produkte!$W$17:$W$267,1)))</f>
        <v/>
      </c>
      <c r="D139" s="121" t="str">
        <f>IF(ROWS($D$16:D139)&gt;SUM(Produkte!$V$17:$V$267),"",TRIM(MID(SUBSTITUTE(INDEX(Produkte!$D$17:$D$267,MATCH(ROWS($D$16:D139),Produkte!$W$17:$W$267,1)),";",REPT(" ",255)),(ROWS($D$16:D139)-INDEX(Produkte!$W$17:$W$267,MATCH(ROWS($D$16:D139),Produkte!$W$17:$W$267,1)))*255+1,255)))</f>
        <v/>
      </c>
      <c r="E139" s="22"/>
      <c r="F139" s="22"/>
      <c r="G139" s="91"/>
      <c r="H139" s="90"/>
      <c r="I139" s="122">
        <f t="shared" si="4"/>
        <v>0</v>
      </c>
      <c r="J139" s="96" t="s">
        <v>125</v>
      </c>
      <c r="K139" s="105"/>
      <c r="L139" s="107"/>
      <c r="M139" s="91"/>
      <c r="N139" s="91"/>
      <c r="O139" s="89"/>
      <c r="P139" s="89"/>
      <c r="Q139" s="89"/>
      <c r="R139" s="123">
        <f t="shared" si="3"/>
        <v>0</v>
      </c>
      <c r="S139" s="123" t="str">
        <f>IF(Y139=Dropdown!$A$63,R139*K139*L139,IF(Y139=Dropdown!$A$64,R139*L139,IF(Y139=Dropdown!$A$65,R139*L139/M139,IF(Y139=Dropdown!$A$66,R139*K139*L139,""))))</f>
        <v/>
      </c>
      <c r="T139" s="120" t="str">
        <f>IFERROR(IF(Y139=Dropdown!$A$62,"",IF(Y139=Dropdown!$A$67,Dropdown!$I$2,IF(S139&lt;=IF(OR(Y139=Dropdown!$A$63,Y139=Dropdown!$A$64,Y139=Dropdown!$A$65),Dropdown!$I$3,Dropdown!$I$4),Dropdown!$P$2,Dropdown!$P$3))),"")</f>
        <v/>
      </c>
      <c r="U139" s="19"/>
      <c r="W139" s="65"/>
      <c r="Y139" s="111" t="str">
        <f>IFERROR(INDEX(Dropdown!$A$62:$A$68,MATCH(J139,Dropdown!$B$62:$B$67,0)),INDEX(Dropdown!$A$62:$A$68,MATCH(J139,Dropdown!$C$62:$C$67,0)))</f>
        <v>A01</v>
      </c>
    </row>
    <row r="140" spans="2:25" ht="13.2" thickBot="1" x14ac:dyDescent="0.35">
      <c r="B140" s="3">
        <v>125</v>
      </c>
      <c r="C140" s="120" t="str">
        <f>IF(ROWS($C$16:C140)&gt;SUM(Produkte!$V$17:$V$267),"",INDEX(Produkte!$C$17:$C$267,MATCH(ROWS($C$16:C140),Produkte!$W$17:$W$267,1)))</f>
        <v/>
      </c>
      <c r="D140" s="121" t="str">
        <f>IF(ROWS($D$16:D140)&gt;SUM(Produkte!$V$17:$V$267),"",TRIM(MID(SUBSTITUTE(INDEX(Produkte!$D$17:$D$267,MATCH(ROWS($D$16:D140),Produkte!$W$17:$W$267,1)),";",REPT(" ",255)),(ROWS($D$16:D140)-INDEX(Produkte!$W$17:$W$267,MATCH(ROWS($D$16:D140),Produkte!$W$17:$W$267,1)))*255+1,255)))</f>
        <v/>
      </c>
      <c r="E140" s="22"/>
      <c r="F140" s="22"/>
      <c r="G140" s="91"/>
      <c r="H140" s="90"/>
      <c r="I140" s="122">
        <f t="shared" si="4"/>
        <v>0</v>
      </c>
      <c r="J140" s="96" t="s">
        <v>125</v>
      </c>
      <c r="K140" s="105"/>
      <c r="L140" s="107"/>
      <c r="M140" s="91"/>
      <c r="N140" s="91"/>
      <c r="O140" s="89"/>
      <c r="P140" s="89"/>
      <c r="Q140" s="89"/>
      <c r="R140" s="123">
        <f t="shared" si="3"/>
        <v>0</v>
      </c>
      <c r="S140" s="123" t="str">
        <f>IF(Y140=Dropdown!$A$63,R140*K140*L140,IF(Y140=Dropdown!$A$64,R140*L140,IF(Y140=Dropdown!$A$65,R140*L140/M140,IF(Y140=Dropdown!$A$66,R140*K140*L140,""))))</f>
        <v/>
      </c>
      <c r="T140" s="120" t="str">
        <f>IFERROR(IF(Y140=Dropdown!$A$62,"",IF(Y140=Dropdown!$A$67,Dropdown!$I$2,IF(S140&lt;=IF(OR(Y140=Dropdown!$A$63,Y140=Dropdown!$A$64,Y140=Dropdown!$A$65),Dropdown!$I$3,Dropdown!$I$4),Dropdown!$P$2,Dropdown!$P$3))),"")</f>
        <v/>
      </c>
      <c r="U140" s="19"/>
      <c r="W140" s="65"/>
      <c r="Y140" s="111" t="str">
        <f>IFERROR(INDEX(Dropdown!$A$62:$A$68,MATCH(J140,Dropdown!$B$62:$B$67,0)),INDEX(Dropdown!$A$62:$A$68,MATCH(J140,Dropdown!$C$62:$C$67,0)))</f>
        <v>A01</v>
      </c>
    </row>
    <row r="141" spans="2:25" ht="13.2" thickBot="1" x14ac:dyDescent="0.35">
      <c r="B141" s="3">
        <v>126</v>
      </c>
      <c r="C141" s="120" t="str">
        <f>IF(ROWS($C$16:C141)&gt;SUM(Produkte!$V$17:$V$267),"",INDEX(Produkte!$C$17:$C$267,MATCH(ROWS($C$16:C141),Produkte!$W$17:$W$267,1)))</f>
        <v/>
      </c>
      <c r="D141" s="121" t="str">
        <f>IF(ROWS($D$16:D141)&gt;SUM(Produkte!$V$17:$V$267),"",TRIM(MID(SUBSTITUTE(INDEX(Produkte!$D$17:$D$267,MATCH(ROWS($D$16:D141),Produkte!$W$17:$W$267,1)),";",REPT(" ",255)),(ROWS($D$16:D141)-INDEX(Produkte!$W$17:$W$267,MATCH(ROWS($D$16:D141),Produkte!$W$17:$W$267,1)))*255+1,255)))</f>
        <v/>
      </c>
      <c r="E141" s="22"/>
      <c r="F141" s="22"/>
      <c r="G141" s="91"/>
      <c r="H141" s="90"/>
      <c r="I141" s="122">
        <f t="shared" si="4"/>
        <v>0</v>
      </c>
      <c r="J141" s="96" t="s">
        <v>125</v>
      </c>
      <c r="K141" s="105"/>
      <c r="L141" s="107"/>
      <c r="M141" s="91"/>
      <c r="N141" s="91"/>
      <c r="O141" s="89"/>
      <c r="P141" s="89"/>
      <c r="Q141" s="89"/>
      <c r="R141" s="123">
        <f t="shared" si="3"/>
        <v>0</v>
      </c>
      <c r="S141" s="123" t="str">
        <f>IF(Y141=Dropdown!$A$63,R141*K141*L141,IF(Y141=Dropdown!$A$64,R141*L141,IF(Y141=Dropdown!$A$65,R141*L141/M141,IF(Y141=Dropdown!$A$66,R141*K141*L141,""))))</f>
        <v/>
      </c>
      <c r="T141" s="120" t="str">
        <f>IFERROR(IF(Y141=Dropdown!$A$62,"",IF(Y141=Dropdown!$A$67,Dropdown!$I$2,IF(S141&lt;=IF(OR(Y141=Dropdown!$A$63,Y141=Dropdown!$A$64,Y141=Dropdown!$A$65),Dropdown!$I$3,Dropdown!$I$4),Dropdown!$P$2,Dropdown!$P$3))),"")</f>
        <v/>
      </c>
      <c r="U141" s="19"/>
      <c r="W141" s="65"/>
      <c r="Y141" s="111" t="str">
        <f>IFERROR(INDEX(Dropdown!$A$62:$A$68,MATCH(J141,Dropdown!$B$62:$B$67,0)),INDEX(Dropdown!$A$62:$A$68,MATCH(J141,Dropdown!$C$62:$C$67,0)))</f>
        <v>A01</v>
      </c>
    </row>
    <row r="142" spans="2:25" ht="13.2" thickBot="1" x14ac:dyDescent="0.35">
      <c r="B142" s="3">
        <v>127</v>
      </c>
      <c r="C142" s="120" t="str">
        <f>IF(ROWS($C$16:C142)&gt;SUM(Produkte!$V$17:$V$267),"",INDEX(Produkte!$C$17:$C$267,MATCH(ROWS($C$16:C142),Produkte!$W$17:$W$267,1)))</f>
        <v/>
      </c>
      <c r="D142" s="121" t="str">
        <f>IF(ROWS($D$16:D142)&gt;SUM(Produkte!$V$17:$V$267),"",TRIM(MID(SUBSTITUTE(INDEX(Produkte!$D$17:$D$267,MATCH(ROWS($D$16:D142),Produkte!$W$17:$W$267,1)),";",REPT(" ",255)),(ROWS($D$16:D142)-INDEX(Produkte!$W$17:$W$267,MATCH(ROWS($D$16:D142),Produkte!$W$17:$W$267,1)))*255+1,255)))</f>
        <v/>
      </c>
      <c r="E142" s="22"/>
      <c r="F142" s="22"/>
      <c r="G142" s="91"/>
      <c r="H142" s="90"/>
      <c r="I142" s="122">
        <f t="shared" si="4"/>
        <v>0</v>
      </c>
      <c r="J142" s="96" t="s">
        <v>125</v>
      </c>
      <c r="K142" s="105"/>
      <c r="L142" s="107"/>
      <c r="M142" s="91"/>
      <c r="N142" s="91"/>
      <c r="O142" s="89"/>
      <c r="P142" s="89"/>
      <c r="Q142" s="89"/>
      <c r="R142" s="123">
        <f t="shared" si="3"/>
        <v>0</v>
      </c>
      <c r="S142" s="123" t="str">
        <f>IF(Y142=Dropdown!$A$63,R142*K142*L142,IF(Y142=Dropdown!$A$64,R142*L142,IF(Y142=Dropdown!$A$65,R142*L142/M142,IF(Y142=Dropdown!$A$66,R142*K142*L142,""))))</f>
        <v/>
      </c>
      <c r="T142" s="120" t="str">
        <f>IFERROR(IF(Y142=Dropdown!$A$62,"",IF(Y142=Dropdown!$A$67,Dropdown!$I$2,IF(S142&lt;=IF(OR(Y142=Dropdown!$A$63,Y142=Dropdown!$A$64,Y142=Dropdown!$A$65),Dropdown!$I$3,Dropdown!$I$4),Dropdown!$P$2,Dropdown!$P$3))),"")</f>
        <v/>
      </c>
      <c r="U142" s="19"/>
      <c r="W142" s="65"/>
      <c r="Y142" s="111" t="str">
        <f>IFERROR(INDEX(Dropdown!$A$62:$A$68,MATCH(J142,Dropdown!$B$62:$B$67,0)),INDEX(Dropdown!$A$62:$A$68,MATCH(J142,Dropdown!$C$62:$C$67,0)))</f>
        <v>A01</v>
      </c>
    </row>
    <row r="143" spans="2:25" ht="13.2" thickBot="1" x14ac:dyDescent="0.35">
      <c r="B143" s="3">
        <v>128</v>
      </c>
      <c r="C143" s="120" t="str">
        <f>IF(ROWS($C$16:C143)&gt;SUM(Produkte!$V$17:$V$267),"",INDEX(Produkte!$C$17:$C$267,MATCH(ROWS($C$16:C143),Produkte!$W$17:$W$267,1)))</f>
        <v/>
      </c>
      <c r="D143" s="121" t="str">
        <f>IF(ROWS($D$16:D143)&gt;SUM(Produkte!$V$17:$V$267),"",TRIM(MID(SUBSTITUTE(INDEX(Produkte!$D$17:$D$267,MATCH(ROWS($D$16:D143),Produkte!$W$17:$W$267,1)),";",REPT(" ",255)),(ROWS($D$16:D143)-INDEX(Produkte!$W$17:$W$267,MATCH(ROWS($D$16:D143),Produkte!$W$17:$W$267,1)))*255+1,255)))</f>
        <v/>
      </c>
      <c r="E143" s="22"/>
      <c r="F143" s="22"/>
      <c r="G143" s="91"/>
      <c r="H143" s="90"/>
      <c r="I143" s="122">
        <f t="shared" si="4"/>
        <v>0</v>
      </c>
      <c r="J143" s="96" t="s">
        <v>125</v>
      </c>
      <c r="K143" s="105"/>
      <c r="L143" s="107"/>
      <c r="M143" s="91"/>
      <c r="N143" s="91"/>
      <c r="O143" s="89"/>
      <c r="P143" s="89"/>
      <c r="Q143" s="89"/>
      <c r="R143" s="123">
        <f t="shared" si="3"/>
        <v>0</v>
      </c>
      <c r="S143" s="123" t="str">
        <f>IF(Y143=Dropdown!$A$63,R143*K143*L143,IF(Y143=Dropdown!$A$64,R143*L143,IF(Y143=Dropdown!$A$65,R143*L143/M143,IF(Y143=Dropdown!$A$66,R143*K143*L143,""))))</f>
        <v/>
      </c>
      <c r="T143" s="120" t="str">
        <f>IFERROR(IF(Y143=Dropdown!$A$62,"",IF(Y143=Dropdown!$A$67,Dropdown!$I$2,IF(S143&lt;=IF(OR(Y143=Dropdown!$A$63,Y143=Dropdown!$A$64,Y143=Dropdown!$A$65),Dropdown!$I$3,Dropdown!$I$4),Dropdown!$P$2,Dropdown!$P$3))),"")</f>
        <v/>
      </c>
      <c r="U143" s="19"/>
      <c r="W143" s="65"/>
      <c r="Y143" s="111" t="str">
        <f>IFERROR(INDEX(Dropdown!$A$62:$A$68,MATCH(J143,Dropdown!$B$62:$B$67,0)),INDEX(Dropdown!$A$62:$A$68,MATCH(J143,Dropdown!$C$62:$C$67,0)))</f>
        <v>A01</v>
      </c>
    </row>
    <row r="144" spans="2:25" ht="13.2" thickBot="1" x14ac:dyDescent="0.35">
      <c r="B144" s="3">
        <v>129</v>
      </c>
      <c r="C144" s="120" t="str">
        <f>IF(ROWS($C$16:C144)&gt;SUM(Produkte!$V$17:$V$267),"",INDEX(Produkte!$C$17:$C$267,MATCH(ROWS($C$16:C144),Produkte!$W$17:$W$267,1)))</f>
        <v/>
      </c>
      <c r="D144" s="121" t="str">
        <f>IF(ROWS($D$16:D144)&gt;SUM(Produkte!$V$17:$V$267),"",TRIM(MID(SUBSTITUTE(INDEX(Produkte!$D$17:$D$267,MATCH(ROWS($D$16:D144),Produkte!$W$17:$W$267,1)),";",REPT(" ",255)),(ROWS($D$16:D144)-INDEX(Produkte!$W$17:$W$267,MATCH(ROWS($D$16:D144),Produkte!$W$17:$W$267,1)))*255+1,255)))</f>
        <v/>
      </c>
      <c r="E144" s="22"/>
      <c r="F144" s="22"/>
      <c r="G144" s="91"/>
      <c r="H144" s="90"/>
      <c r="I144" s="122">
        <f t="shared" si="4"/>
        <v>0</v>
      </c>
      <c r="J144" s="96" t="s">
        <v>125</v>
      </c>
      <c r="K144" s="105"/>
      <c r="L144" s="107"/>
      <c r="M144" s="91"/>
      <c r="N144" s="91"/>
      <c r="O144" s="89"/>
      <c r="P144" s="89"/>
      <c r="Q144" s="89"/>
      <c r="R144" s="123">
        <f t="shared" ref="R144:R207" si="5">SUM(N144:Q144)</f>
        <v>0</v>
      </c>
      <c r="S144" s="123" t="str">
        <f>IF(Y144=Dropdown!$A$63,R144*K144*L144,IF(Y144=Dropdown!$A$64,R144*L144,IF(Y144=Dropdown!$A$65,R144*L144/M144,IF(Y144=Dropdown!$A$66,R144*K144*L144,""))))</f>
        <v/>
      </c>
      <c r="T144" s="120" t="str">
        <f>IFERROR(IF(Y144=Dropdown!$A$62,"",IF(Y144=Dropdown!$A$67,Dropdown!$I$2,IF(S144&lt;=IF(OR(Y144=Dropdown!$A$63,Y144=Dropdown!$A$64,Y144=Dropdown!$A$65),Dropdown!$I$3,Dropdown!$I$4),Dropdown!$P$2,Dropdown!$P$3))),"")</f>
        <v/>
      </c>
      <c r="U144" s="19"/>
      <c r="W144" s="65"/>
      <c r="Y144" s="111" t="str">
        <f>IFERROR(INDEX(Dropdown!$A$62:$A$68,MATCH(J144,Dropdown!$B$62:$B$67,0)),INDEX(Dropdown!$A$62:$A$68,MATCH(J144,Dropdown!$C$62:$C$67,0)))</f>
        <v>A01</v>
      </c>
    </row>
    <row r="145" spans="2:25" ht="13.2" thickBot="1" x14ac:dyDescent="0.35">
      <c r="B145" s="3">
        <v>130</v>
      </c>
      <c r="C145" s="120" t="str">
        <f>IF(ROWS($C$16:C145)&gt;SUM(Produkte!$V$17:$V$267),"",INDEX(Produkte!$C$17:$C$267,MATCH(ROWS($C$16:C145),Produkte!$W$17:$W$267,1)))</f>
        <v/>
      </c>
      <c r="D145" s="121" t="str">
        <f>IF(ROWS($D$16:D145)&gt;SUM(Produkte!$V$17:$V$267),"",TRIM(MID(SUBSTITUTE(INDEX(Produkte!$D$17:$D$267,MATCH(ROWS($D$16:D145),Produkte!$W$17:$W$267,1)),";",REPT(" ",255)),(ROWS($D$16:D145)-INDEX(Produkte!$W$17:$W$267,MATCH(ROWS($D$16:D145),Produkte!$W$17:$W$267,1)))*255+1,255)))</f>
        <v/>
      </c>
      <c r="E145" s="22"/>
      <c r="F145" s="22"/>
      <c r="G145" s="91"/>
      <c r="H145" s="90"/>
      <c r="I145" s="122">
        <f t="shared" ref="I145:I208" si="6">IF(G145+H145=0,0,G145/(G145+H145)*100)</f>
        <v>0</v>
      </c>
      <c r="J145" s="96" t="s">
        <v>125</v>
      </c>
      <c r="K145" s="105"/>
      <c r="L145" s="107"/>
      <c r="M145" s="91"/>
      <c r="N145" s="91"/>
      <c r="O145" s="89"/>
      <c r="P145" s="89"/>
      <c r="Q145" s="89"/>
      <c r="R145" s="123">
        <f t="shared" si="5"/>
        <v>0</v>
      </c>
      <c r="S145" s="123" t="str">
        <f>IF(Y145=Dropdown!$A$63,R145*K145*L145,IF(Y145=Dropdown!$A$64,R145*L145,IF(Y145=Dropdown!$A$65,R145*L145/M145,IF(Y145=Dropdown!$A$66,R145*K145*L145,""))))</f>
        <v/>
      </c>
      <c r="T145" s="120" t="str">
        <f>IFERROR(IF(Y145=Dropdown!$A$62,"",IF(Y145=Dropdown!$A$67,Dropdown!$I$2,IF(S145&lt;=IF(OR(Y145=Dropdown!$A$63,Y145=Dropdown!$A$64,Y145=Dropdown!$A$65),Dropdown!$I$3,Dropdown!$I$4),Dropdown!$P$2,Dropdown!$P$3))),"")</f>
        <v/>
      </c>
      <c r="U145" s="19"/>
      <c r="W145" s="65"/>
      <c r="Y145" s="111" t="str">
        <f>IFERROR(INDEX(Dropdown!$A$62:$A$68,MATCH(J145,Dropdown!$B$62:$B$67,0)),INDEX(Dropdown!$A$62:$A$68,MATCH(J145,Dropdown!$C$62:$C$67,0)))</f>
        <v>A01</v>
      </c>
    </row>
    <row r="146" spans="2:25" ht="13.2" thickBot="1" x14ac:dyDescent="0.35">
      <c r="B146" s="3">
        <v>131</v>
      </c>
      <c r="C146" s="120" t="str">
        <f>IF(ROWS($C$16:C146)&gt;SUM(Produkte!$V$17:$V$267),"",INDEX(Produkte!$C$17:$C$267,MATCH(ROWS($C$16:C146),Produkte!$W$17:$W$267,1)))</f>
        <v/>
      </c>
      <c r="D146" s="121" t="str">
        <f>IF(ROWS($D$16:D146)&gt;SUM(Produkte!$V$17:$V$267),"",TRIM(MID(SUBSTITUTE(INDEX(Produkte!$D$17:$D$267,MATCH(ROWS($D$16:D146),Produkte!$W$17:$W$267,1)),";",REPT(" ",255)),(ROWS($D$16:D146)-INDEX(Produkte!$W$17:$W$267,MATCH(ROWS($D$16:D146),Produkte!$W$17:$W$267,1)))*255+1,255)))</f>
        <v/>
      </c>
      <c r="E146" s="22"/>
      <c r="F146" s="22"/>
      <c r="G146" s="91"/>
      <c r="H146" s="90"/>
      <c r="I146" s="122">
        <f t="shared" si="6"/>
        <v>0</v>
      </c>
      <c r="J146" s="96" t="s">
        <v>125</v>
      </c>
      <c r="K146" s="105"/>
      <c r="L146" s="107"/>
      <c r="M146" s="91"/>
      <c r="N146" s="91"/>
      <c r="O146" s="89"/>
      <c r="P146" s="89"/>
      <c r="Q146" s="89"/>
      <c r="R146" s="123">
        <f t="shared" si="5"/>
        <v>0</v>
      </c>
      <c r="S146" s="123" t="str">
        <f>IF(Y146=Dropdown!$A$63,R146*K146*L146,IF(Y146=Dropdown!$A$64,R146*L146,IF(Y146=Dropdown!$A$65,R146*L146/M146,IF(Y146=Dropdown!$A$66,R146*K146*L146,""))))</f>
        <v/>
      </c>
      <c r="T146" s="120" t="str">
        <f>IFERROR(IF(Y146=Dropdown!$A$62,"",IF(Y146=Dropdown!$A$67,Dropdown!$I$2,IF(S146&lt;=IF(OR(Y146=Dropdown!$A$63,Y146=Dropdown!$A$64,Y146=Dropdown!$A$65),Dropdown!$I$3,Dropdown!$I$4),Dropdown!$P$2,Dropdown!$P$3))),"")</f>
        <v/>
      </c>
      <c r="U146" s="19"/>
      <c r="W146" s="65"/>
      <c r="Y146" s="111" t="str">
        <f>IFERROR(INDEX(Dropdown!$A$62:$A$68,MATCH(J146,Dropdown!$B$62:$B$67,0)),INDEX(Dropdown!$A$62:$A$68,MATCH(J146,Dropdown!$C$62:$C$67,0)))</f>
        <v>A01</v>
      </c>
    </row>
    <row r="147" spans="2:25" ht="13.2" thickBot="1" x14ac:dyDescent="0.35">
      <c r="B147" s="3">
        <v>132</v>
      </c>
      <c r="C147" s="120" t="str">
        <f>IF(ROWS($C$16:C147)&gt;SUM(Produkte!$V$17:$V$267),"",INDEX(Produkte!$C$17:$C$267,MATCH(ROWS($C$16:C147),Produkte!$W$17:$W$267,1)))</f>
        <v/>
      </c>
      <c r="D147" s="121" t="str">
        <f>IF(ROWS($D$16:D147)&gt;SUM(Produkte!$V$17:$V$267),"",TRIM(MID(SUBSTITUTE(INDEX(Produkte!$D$17:$D$267,MATCH(ROWS($D$16:D147),Produkte!$W$17:$W$267,1)),";",REPT(" ",255)),(ROWS($D$16:D147)-INDEX(Produkte!$W$17:$W$267,MATCH(ROWS($D$16:D147),Produkte!$W$17:$W$267,1)))*255+1,255)))</f>
        <v/>
      </c>
      <c r="E147" s="22"/>
      <c r="F147" s="22"/>
      <c r="G147" s="91"/>
      <c r="H147" s="90"/>
      <c r="I147" s="122">
        <f t="shared" si="6"/>
        <v>0</v>
      </c>
      <c r="J147" s="96" t="s">
        <v>125</v>
      </c>
      <c r="K147" s="105"/>
      <c r="L147" s="107"/>
      <c r="M147" s="91"/>
      <c r="N147" s="91"/>
      <c r="O147" s="89"/>
      <c r="P147" s="89"/>
      <c r="Q147" s="89"/>
      <c r="R147" s="123">
        <f t="shared" si="5"/>
        <v>0</v>
      </c>
      <c r="S147" s="123" t="str">
        <f>IF(Y147=Dropdown!$A$63,R147*K147*L147,IF(Y147=Dropdown!$A$64,R147*L147,IF(Y147=Dropdown!$A$65,R147*L147/M147,IF(Y147=Dropdown!$A$66,R147*K147*L147,""))))</f>
        <v/>
      </c>
      <c r="T147" s="120" t="str">
        <f>IFERROR(IF(Y147=Dropdown!$A$62,"",IF(Y147=Dropdown!$A$67,Dropdown!$I$2,IF(S147&lt;=IF(OR(Y147=Dropdown!$A$63,Y147=Dropdown!$A$64,Y147=Dropdown!$A$65),Dropdown!$I$3,Dropdown!$I$4),Dropdown!$P$2,Dropdown!$P$3))),"")</f>
        <v/>
      </c>
      <c r="U147" s="19"/>
      <c r="W147" s="65"/>
      <c r="Y147" s="111" t="str">
        <f>IFERROR(INDEX(Dropdown!$A$62:$A$68,MATCH(J147,Dropdown!$B$62:$B$67,0)),INDEX(Dropdown!$A$62:$A$68,MATCH(J147,Dropdown!$C$62:$C$67,0)))</f>
        <v>A01</v>
      </c>
    </row>
    <row r="148" spans="2:25" ht="13.2" thickBot="1" x14ac:dyDescent="0.35">
      <c r="B148" s="3">
        <v>133</v>
      </c>
      <c r="C148" s="120" t="str">
        <f>IF(ROWS($C$16:C148)&gt;SUM(Produkte!$V$17:$V$267),"",INDEX(Produkte!$C$17:$C$267,MATCH(ROWS($C$16:C148),Produkte!$W$17:$W$267,1)))</f>
        <v/>
      </c>
      <c r="D148" s="121" t="str">
        <f>IF(ROWS($D$16:D148)&gt;SUM(Produkte!$V$17:$V$267),"",TRIM(MID(SUBSTITUTE(INDEX(Produkte!$D$17:$D$267,MATCH(ROWS($D$16:D148),Produkte!$W$17:$W$267,1)),";",REPT(" ",255)),(ROWS($D$16:D148)-INDEX(Produkte!$W$17:$W$267,MATCH(ROWS($D$16:D148),Produkte!$W$17:$W$267,1)))*255+1,255)))</f>
        <v/>
      </c>
      <c r="E148" s="22"/>
      <c r="F148" s="22"/>
      <c r="G148" s="91"/>
      <c r="H148" s="90"/>
      <c r="I148" s="122">
        <f t="shared" si="6"/>
        <v>0</v>
      </c>
      <c r="J148" s="96" t="s">
        <v>125</v>
      </c>
      <c r="K148" s="105"/>
      <c r="L148" s="107"/>
      <c r="M148" s="91"/>
      <c r="N148" s="91"/>
      <c r="O148" s="89"/>
      <c r="P148" s="89"/>
      <c r="Q148" s="89"/>
      <c r="R148" s="123">
        <f t="shared" si="5"/>
        <v>0</v>
      </c>
      <c r="S148" s="123" t="str">
        <f>IF(Y148=Dropdown!$A$63,R148*K148*L148,IF(Y148=Dropdown!$A$64,R148*L148,IF(Y148=Dropdown!$A$65,R148*L148/M148,IF(Y148=Dropdown!$A$66,R148*K148*L148,""))))</f>
        <v/>
      </c>
      <c r="T148" s="120" t="str">
        <f>IFERROR(IF(Y148=Dropdown!$A$62,"",IF(Y148=Dropdown!$A$67,Dropdown!$I$2,IF(S148&lt;=IF(OR(Y148=Dropdown!$A$63,Y148=Dropdown!$A$64,Y148=Dropdown!$A$65),Dropdown!$I$3,Dropdown!$I$4),Dropdown!$P$2,Dropdown!$P$3))),"")</f>
        <v/>
      </c>
      <c r="U148" s="19"/>
      <c r="W148" s="65"/>
      <c r="Y148" s="111" t="str">
        <f>IFERROR(INDEX(Dropdown!$A$62:$A$68,MATCH(J148,Dropdown!$B$62:$B$67,0)),INDEX(Dropdown!$A$62:$A$68,MATCH(J148,Dropdown!$C$62:$C$67,0)))</f>
        <v>A01</v>
      </c>
    </row>
    <row r="149" spans="2:25" ht="13.2" thickBot="1" x14ac:dyDescent="0.35">
      <c r="B149" s="3">
        <v>134</v>
      </c>
      <c r="C149" s="120" t="str">
        <f>IF(ROWS($C$16:C149)&gt;SUM(Produkte!$V$17:$V$267),"",INDEX(Produkte!$C$17:$C$267,MATCH(ROWS($C$16:C149),Produkte!$W$17:$W$267,1)))</f>
        <v/>
      </c>
      <c r="D149" s="121" t="str">
        <f>IF(ROWS($D$16:D149)&gt;SUM(Produkte!$V$17:$V$267),"",TRIM(MID(SUBSTITUTE(INDEX(Produkte!$D$17:$D$267,MATCH(ROWS($D$16:D149),Produkte!$W$17:$W$267,1)),";",REPT(" ",255)),(ROWS($D$16:D149)-INDEX(Produkte!$W$17:$W$267,MATCH(ROWS($D$16:D149),Produkte!$W$17:$W$267,1)))*255+1,255)))</f>
        <v/>
      </c>
      <c r="E149" s="22"/>
      <c r="F149" s="22"/>
      <c r="G149" s="91"/>
      <c r="H149" s="90"/>
      <c r="I149" s="122">
        <f t="shared" si="6"/>
        <v>0</v>
      </c>
      <c r="J149" s="96" t="s">
        <v>125</v>
      </c>
      <c r="K149" s="105"/>
      <c r="L149" s="107"/>
      <c r="M149" s="91"/>
      <c r="N149" s="91"/>
      <c r="O149" s="89"/>
      <c r="P149" s="89"/>
      <c r="Q149" s="89"/>
      <c r="R149" s="123">
        <f t="shared" si="5"/>
        <v>0</v>
      </c>
      <c r="S149" s="123" t="str">
        <f>IF(Y149=Dropdown!$A$63,R149*K149*L149,IF(Y149=Dropdown!$A$64,R149*L149,IF(Y149=Dropdown!$A$65,R149*L149/M149,IF(Y149=Dropdown!$A$66,R149*K149*L149,""))))</f>
        <v/>
      </c>
      <c r="T149" s="120" t="str">
        <f>IFERROR(IF(Y149=Dropdown!$A$62,"",IF(Y149=Dropdown!$A$67,Dropdown!$I$2,IF(S149&lt;=IF(OR(Y149=Dropdown!$A$63,Y149=Dropdown!$A$64,Y149=Dropdown!$A$65),Dropdown!$I$3,Dropdown!$I$4),Dropdown!$P$2,Dropdown!$P$3))),"")</f>
        <v/>
      </c>
      <c r="U149" s="19"/>
      <c r="W149" s="65"/>
      <c r="Y149" s="111" t="str">
        <f>IFERROR(INDEX(Dropdown!$A$62:$A$68,MATCH(J149,Dropdown!$B$62:$B$67,0)),INDEX(Dropdown!$A$62:$A$68,MATCH(J149,Dropdown!$C$62:$C$67,0)))</f>
        <v>A01</v>
      </c>
    </row>
    <row r="150" spans="2:25" ht="13.2" thickBot="1" x14ac:dyDescent="0.35">
      <c r="B150" s="3">
        <v>135</v>
      </c>
      <c r="C150" s="120" t="str">
        <f>IF(ROWS($C$16:C150)&gt;SUM(Produkte!$V$17:$V$267),"",INDEX(Produkte!$C$17:$C$267,MATCH(ROWS($C$16:C150),Produkte!$W$17:$W$267,1)))</f>
        <v/>
      </c>
      <c r="D150" s="121" t="str">
        <f>IF(ROWS($D$16:D150)&gt;SUM(Produkte!$V$17:$V$267),"",TRIM(MID(SUBSTITUTE(INDEX(Produkte!$D$17:$D$267,MATCH(ROWS($D$16:D150),Produkte!$W$17:$W$267,1)),";",REPT(" ",255)),(ROWS($D$16:D150)-INDEX(Produkte!$W$17:$W$267,MATCH(ROWS($D$16:D150),Produkte!$W$17:$W$267,1)))*255+1,255)))</f>
        <v/>
      </c>
      <c r="E150" s="22"/>
      <c r="F150" s="22"/>
      <c r="G150" s="91"/>
      <c r="H150" s="90"/>
      <c r="I150" s="122">
        <f t="shared" si="6"/>
        <v>0</v>
      </c>
      <c r="J150" s="96" t="s">
        <v>125</v>
      </c>
      <c r="K150" s="105"/>
      <c r="L150" s="107"/>
      <c r="M150" s="91"/>
      <c r="N150" s="91"/>
      <c r="O150" s="89"/>
      <c r="P150" s="89"/>
      <c r="Q150" s="89"/>
      <c r="R150" s="123">
        <f t="shared" si="5"/>
        <v>0</v>
      </c>
      <c r="S150" s="123" t="str">
        <f>IF(Y150=Dropdown!$A$63,R150*K150*L150,IF(Y150=Dropdown!$A$64,R150*L150,IF(Y150=Dropdown!$A$65,R150*L150/M150,IF(Y150=Dropdown!$A$66,R150*K150*L150,""))))</f>
        <v/>
      </c>
      <c r="T150" s="120" t="str">
        <f>IFERROR(IF(Y150=Dropdown!$A$62,"",IF(Y150=Dropdown!$A$67,Dropdown!$I$2,IF(S150&lt;=IF(OR(Y150=Dropdown!$A$63,Y150=Dropdown!$A$64,Y150=Dropdown!$A$65),Dropdown!$I$3,Dropdown!$I$4),Dropdown!$P$2,Dropdown!$P$3))),"")</f>
        <v/>
      </c>
      <c r="U150" s="19"/>
      <c r="W150" s="65"/>
      <c r="Y150" s="111" t="str">
        <f>IFERROR(INDEX(Dropdown!$A$62:$A$68,MATCH(J150,Dropdown!$B$62:$B$67,0)),INDEX(Dropdown!$A$62:$A$68,MATCH(J150,Dropdown!$C$62:$C$67,0)))</f>
        <v>A01</v>
      </c>
    </row>
    <row r="151" spans="2:25" ht="13.2" thickBot="1" x14ac:dyDescent="0.35">
      <c r="B151" s="3">
        <v>136</v>
      </c>
      <c r="C151" s="120" t="str">
        <f>IF(ROWS($C$16:C151)&gt;SUM(Produkte!$V$17:$V$267),"",INDEX(Produkte!$C$17:$C$267,MATCH(ROWS($C$16:C151),Produkte!$W$17:$W$267,1)))</f>
        <v/>
      </c>
      <c r="D151" s="121" t="str">
        <f>IF(ROWS($D$16:D151)&gt;SUM(Produkte!$V$17:$V$267),"",TRIM(MID(SUBSTITUTE(INDEX(Produkte!$D$17:$D$267,MATCH(ROWS($D$16:D151),Produkte!$W$17:$W$267,1)),";",REPT(" ",255)),(ROWS($D$16:D151)-INDEX(Produkte!$W$17:$W$267,MATCH(ROWS($D$16:D151),Produkte!$W$17:$W$267,1)))*255+1,255)))</f>
        <v/>
      </c>
      <c r="E151" s="22"/>
      <c r="F151" s="22"/>
      <c r="G151" s="91"/>
      <c r="H151" s="90"/>
      <c r="I151" s="122">
        <f t="shared" si="6"/>
        <v>0</v>
      </c>
      <c r="J151" s="96" t="s">
        <v>125</v>
      </c>
      <c r="K151" s="105"/>
      <c r="L151" s="107"/>
      <c r="M151" s="91"/>
      <c r="N151" s="91"/>
      <c r="O151" s="89"/>
      <c r="P151" s="89"/>
      <c r="Q151" s="89"/>
      <c r="R151" s="123">
        <f t="shared" si="5"/>
        <v>0</v>
      </c>
      <c r="S151" s="123" t="str">
        <f>IF(Y151=Dropdown!$A$63,R151*K151*L151,IF(Y151=Dropdown!$A$64,R151*L151,IF(Y151=Dropdown!$A$65,R151*L151/M151,IF(Y151=Dropdown!$A$66,R151*K151*L151,""))))</f>
        <v/>
      </c>
      <c r="T151" s="120" t="str">
        <f>IFERROR(IF(Y151=Dropdown!$A$62,"",IF(Y151=Dropdown!$A$67,Dropdown!$I$2,IF(S151&lt;=IF(OR(Y151=Dropdown!$A$63,Y151=Dropdown!$A$64,Y151=Dropdown!$A$65),Dropdown!$I$3,Dropdown!$I$4),Dropdown!$P$2,Dropdown!$P$3))),"")</f>
        <v/>
      </c>
      <c r="U151" s="19"/>
      <c r="W151" s="65"/>
      <c r="Y151" s="111" t="str">
        <f>IFERROR(INDEX(Dropdown!$A$62:$A$68,MATCH(J151,Dropdown!$B$62:$B$67,0)),INDEX(Dropdown!$A$62:$A$68,MATCH(J151,Dropdown!$C$62:$C$67,0)))</f>
        <v>A01</v>
      </c>
    </row>
    <row r="152" spans="2:25" ht="13.2" thickBot="1" x14ac:dyDescent="0.35">
      <c r="B152" s="3">
        <v>137</v>
      </c>
      <c r="C152" s="120" t="str">
        <f>IF(ROWS($C$16:C152)&gt;SUM(Produkte!$V$17:$V$267),"",INDEX(Produkte!$C$17:$C$267,MATCH(ROWS($C$16:C152),Produkte!$W$17:$W$267,1)))</f>
        <v/>
      </c>
      <c r="D152" s="121" t="str">
        <f>IF(ROWS($D$16:D152)&gt;SUM(Produkte!$V$17:$V$267),"",TRIM(MID(SUBSTITUTE(INDEX(Produkte!$D$17:$D$267,MATCH(ROWS($D$16:D152),Produkte!$W$17:$W$267,1)),";",REPT(" ",255)),(ROWS($D$16:D152)-INDEX(Produkte!$W$17:$W$267,MATCH(ROWS($D$16:D152),Produkte!$W$17:$W$267,1)))*255+1,255)))</f>
        <v/>
      </c>
      <c r="E152" s="22"/>
      <c r="F152" s="22"/>
      <c r="G152" s="91"/>
      <c r="H152" s="90"/>
      <c r="I152" s="122">
        <f t="shared" si="6"/>
        <v>0</v>
      </c>
      <c r="J152" s="96" t="s">
        <v>125</v>
      </c>
      <c r="K152" s="105"/>
      <c r="L152" s="107"/>
      <c r="M152" s="91"/>
      <c r="N152" s="91"/>
      <c r="O152" s="89"/>
      <c r="P152" s="89"/>
      <c r="Q152" s="89"/>
      <c r="R152" s="123">
        <f t="shared" si="5"/>
        <v>0</v>
      </c>
      <c r="S152" s="123" t="str">
        <f>IF(Y152=Dropdown!$A$63,R152*K152*L152,IF(Y152=Dropdown!$A$64,R152*L152,IF(Y152=Dropdown!$A$65,R152*L152/M152,IF(Y152=Dropdown!$A$66,R152*K152*L152,""))))</f>
        <v/>
      </c>
      <c r="T152" s="120" t="str">
        <f>IFERROR(IF(Y152=Dropdown!$A$62,"",IF(Y152=Dropdown!$A$67,Dropdown!$I$2,IF(S152&lt;=IF(OR(Y152=Dropdown!$A$63,Y152=Dropdown!$A$64,Y152=Dropdown!$A$65),Dropdown!$I$3,Dropdown!$I$4),Dropdown!$P$2,Dropdown!$P$3))),"")</f>
        <v/>
      </c>
      <c r="U152" s="19"/>
      <c r="W152" s="65"/>
      <c r="Y152" s="111" t="str">
        <f>IFERROR(INDEX(Dropdown!$A$62:$A$68,MATCH(J152,Dropdown!$B$62:$B$67,0)),INDEX(Dropdown!$A$62:$A$68,MATCH(J152,Dropdown!$C$62:$C$67,0)))</f>
        <v>A01</v>
      </c>
    </row>
    <row r="153" spans="2:25" ht="13.2" thickBot="1" x14ac:dyDescent="0.35">
      <c r="B153" s="3">
        <v>138</v>
      </c>
      <c r="C153" s="120" t="str">
        <f>IF(ROWS($C$16:C153)&gt;SUM(Produkte!$V$17:$V$267),"",INDEX(Produkte!$C$17:$C$267,MATCH(ROWS($C$16:C153),Produkte!$W$17:$W$267,1)))</f>
        <v/>
      </c>
      <c r="D153" s="121" t="str">
        <f>IF(ROWS($D$16:D153)&gt;SUM(Produkte!$V$17:$V$267),"",TRIM(MID(SUBSTITUTE(INDEX(Produkte!$D$17:$D$267,MATCH(ROWS($D$16:D153),Produkte!$W$17:$W$267,1)),";",REPT(" ",255)),(ROWS($D$16:D153)-INDEX(Produkte!$W$17:$W$267,MATCH(ROWS($D$16:D153),Produkte!$W$17:$W$267,1)))*255+1,255)))</f>
        <v/>
      </c>
      <c r="E153" s="22"/>
      <c r="F153" s="22"/>
      <c r="G153" s="91"/>
      <c r="H153" s="90"/>
      <c r="I153" s="122">
        <f t="shared" si="6"/>
        <v>0</v>
      </c>
      <c r="J153" s="96" t="s">
        <v>125</v>
      </c>
      <c r="K153" s="105"/>
      <c r="L153" s="107"/>
      <c r="M153" s="91"/>
      <c r="N153" s="91"/>
      <c r="O153" s="89"/>
      <c r="P153" s="89"/>
      <c r="Q153" s="89"/>
      <c r="R153" s="123">
        <f t="shared" si="5"/>
        <v>0</v>
      </c>
      <c r="S153" s="123" t="str">
        <f>IF(Y153=Dropdown!$A$63,R153*K153*L153,IF(Y153=Dropdown!$A$64,R153*L153,IF(Y153=Dropdown!$A$65,R153*L153/M153,IF(Y153=Dropdown!$A$66,R153*K153*L153,""))))</f>
        <v/>
      </c>
      <c r="T153" s="120" t="str">
        <f>IFERROR(IF(Y153=Dropdown!$A$62,"",IF(Y153=Dropdown!$A$67,Dropdown!$I$2,IF(S153&lt;=IF(OR(Y153=Dropdown!$A$63,Y153=Dropdown!$A$64,Y153=Dropdown!$A$65),Dropdown!$I$3,Dropdown!$I$4),Dropdown!$P$2,Dropdown!$P$3))),"")</f>
        <v/>
      </c>
      <c r="U153" s="19"/>
      <c r="W153" s="65"/>
      <c r="Y153" s="111" t="str">
        <f>IFERROR(INDEX(Dropdown!$A$62:$A$68,MATCH(J153,Dropdown!$B$62:$B$67,0)),INDEX(Dropdown!$A$62:$A$68,MATCH(J153,Dropdown!$C$62:$C$67,0)))</f>
        <v>A01</v>
      </c>
    </row>
    <row r="154" spans="2:25" ht="13.2" thickBot="1" x14ac:dyDescent="0.35">
      <c r="B154" s="3">
        <v>139</v>
      </c>
      <c r="C154" s="120" t="str">
        <f>IF(ROWS($C$16:C154)&gt;SUM(Produkte!$V$17:$V$267),"",INDEX(Produkte!$C$17:$C$267,MATCH(ROWS($C$16:C154),Produkte!$W$17:$W$267,1)))</f>
        <v/>
      </c>
      <c r="D154" s="121" t="str">
        <f>IF(ROWS($D$16:D154)&gt;SUM(Produkte!$V$17:$V$267),"",TRIM(MID(SUBSTITUTE(INDEX(Produkte!$D$17:$D$267,MATCH(ROWS($D$16:D154),Produkte!$W$17:$W$267,1)),";",REPT(" ",255)),(ROWS($D$16:D154)-INDEX(Produkte!$W$17:$W$267,MATCH(ROWS($D$16:D154),Produkte!$W$17:$W$267,1)))*255+1,255)))</f>
        <v/>
      </c>
      <c r="E154" s="22"/>
      <c r="F154" s="22"/>
      <c r="G154" s="91"/>
      <c r="H154" s="90"/>
      <c r="I154" s="122">
        <f t="shared" si="6"/>
        <v>0</v>
      </c>
      <c r="J154" s="96" t="s">
        <v>125</v>
      </c>
      <c r="K154" s="105"/>
      <c r="L154" s="107"/>
      <c r="M154" s="91"/>
      <c r="N154" s="91"/>
      <c r="O154" s="89"/>
      <c r="P154" s="89"/>
      <c r="Q154" s="89"/>
      <c r="R154" s="123">
        <f t="shared" si="5"/>
        <v>0</v>
      </c>
      <c r="S154" s="123" t="str">
        <f>IF(Y154=Dropdown!$A$63,R154*K154*L154,IF(Y154=Dropdown!$A$64,R154*L154,IF(Y154=Dropdown!$A$65,R154*L154/M154,IF(Y154=Dropdown!$A$66,R154*K154*L154,""))))</f>
        <v/>
      </c>
      <c r="T154" s="120" t="str">
        <f>IFERROR(IF(Y154=Dropdown!$A$62,"",IF(Y154=Dropdown!$A$67,Dropdown!$I$2,IF(S154&lt;=IF(OR(Y154=Dropdown!$A$63,Y154=Dropdown!$A$64,Y154=Dropdown!$A$65),Dropdown!$I$3,Dropdown!$I$4),Dropdown!$P$2,Dropdown!$P$3))),"")</f>
        <v/>
      </c>
      <c r="U154" s="19"/>
      <c r="W154" s="65"/>
      <c r="Y154" s="111" t="str">
        <f>IFERROR(INDEX(Dropdown!$A$62:$A$68,MATCH(J154,Dropdown!$B$62:$B$67,0)),INDEX(Dropdown!$A$62:$A$68,MATCH(J154,Dropdown!$C$62:$C$67,0)))</f>
        <v>A01</v>
      </c>
    </row>
    <row r="155" spans="2:25" ht="13.2" thickBot="1" x14ac:dyDescent="0.35">
      <c r="B155" s="3">
        <v>140</v>
      </c>
      <c r="C155" s="120" t="str">
        <f>IF(ROWS($C$16:C155)&gt;SUM(Produkte!$V$17:$V$267),"",INDEX(Produkte!$C$17:$C$267,MATCH(ROWS($C$16:C155),Produkte!$W$17:$W$267,1)))</f>
        <v/>
      </c>
      <c r="D155" s="121" t="str">
        <f>IF(ROWS($D$16:D155)&gt;SUM(Produkte!$V$17:$V$267),"",TRIM(MID(SUBSTITUTE(INDEX(Produkte!$D$17:$D$267,MATCH(ROWS($D$16:D155),Produkte!$W$17:$W$267,1)),";",REPT(" ",255)),(ROWS($D$16:D155)-INDEX(Produkte!$W$17:$W$267,MATCH(ROWS($D$16:D155),Produkte!$W$17:$W$267,1)))*255+1,255)))</f>
        <v/>
      </c>
      <c r="E155" s="22"/>
      <c r="F155" s="22"/>
      <c r="G155" s="91"/>
      <c r="H155" s="90"/>
      <c r="I155" s="122">
        <f t="shared" si="6"/>
        <v>0</v>
      </c>
      <c r="J155" s="96" t="s">
        <v>125</v>
      </c>
      <c r="K155" s="105"/>
      <c r="L155" s="107"/>
      <c r="M155" s="91"/>
      <c r="N155" s="91"/>
      <c r="O155" s="89"/>
      <c r="P155" s="89"/>
      <c r="Q155" s="89"/>
      <c r="R155" s="123">
        <f t="shared" si="5"/>
        <v>0</v>
      </c>
      <c r="S155" s="123" t="str">
        <f>IF(Y155=Dropdown!$A$63,R155*K155*L155,IF(Y155=Dropdown!$A$64,R155*L155,IF(Y155=Dropdown!$A$65,R155*L155/M155,IF(Y155=Dropdown!$A$66,R155*K155*L155,""))))</f>
        <v/>
      </c>
      <c r="T155" s="120" t="str">
        <f>IFERROR(IF(Y155=Dropdown!$A$62,"",IF(Y155=Dropdown!$A$67,Dropdown!$I$2,IF(S155&lt;=IF(OR(Y155=Dropdown!$A$63,Y155=Dropdown!$A$64,Y155=Dropdown!$A$65),Dropdown!$I$3,Dropdown!$I$4),Dropdown!$P$2,Dropdown!$P$3))),"")</f>
        <v/>
      </c>
      <c r="U155" s="19"/>
      <c r="W155" s="65"/>
      <c r="Y155" s="111" t="str">
        <f>IFERROR(INDEX(Dropdown!$A$62:$A$68,MATCH(J155,Dropdown!$B$62:$B$67,0)),INDEX(Dropdown!$A$62:$A$68,MATCH(J155,Dropdown!$C$62:$C$67,0)))</f>
        <v>A01</v>
      </c>
    </row>
    <row r="156" spans="2:25" ht="13.2" thickBot="1" x14ac:dyDescent="0.35">
      <c r="B156" s="3">
        <v>141</v>
      </c>
      <c r="C156" s="120" t="str">
        <f>IF(ROWS($C$16:C156)&gt;SUM(Produkte!$V$17:$V$267),"",INDEX(Produkte!$C$17:$C$267,MATCH(ROWS($C$16:C156),Produkte!$W$17:$W$267,1)))</f>
        <v/>
      </c>
      <c r="D156" s="121" t="str">
        <f>IF(ROWS($D$16:D156)&gt;SUM(Produkte!$V$17:$V$267),"",TRIM(MID(SUBSTITUTE(INDEX(Produkte!$D$17:$D$267,MATCH(ROWS($D$16:D156),Produkte!$W$17:$W$267,1)),";",REPT(" ",255)),(ROWS($D$16:D156)-INDEX(Produkte!$W$17:$W$267,MATCH(ROWS($D$16:D156),Produkte!$W$17:$W$267,1)))*255+1,255)))</f>
        <v/>
      </c>
      <c r="E156" s="22"/>
      <c r="F156" s="22"/>
      <c r="G156" s="91"/>
      <c r="H156" s="90"/>
      <c r="I156" s="122">
        <f t="shared" si="6"/>
        <v>0</v>
      </c>
      <c r="J156" s="96" t="s">
        <v>125</v>
      </c>
      <c r="K156" s="105"/>
      <c r="L156" s="107"/>
      <c r="M156" s="91"/>
      <c r="N156" s="91"/>
      <c r="O156" s="89"/>
      <c r="P156" s="89"/>
      <c r="Q156" s="89"/>
      <c r="R156" s="123">
        <f t="shared" si="5"/>
        <v>0</v>
      </c>
      <c r="S156" s="123" t="str">
        <f>IF(Y156=Dropdown!$A$63,R156*K156*L156,IF(Y156=Dropdown!$A$64,R156*L156,IF(Y156=Dropdown!$A$65,R156*L156/M156,IF(Y156=Dropdown!$A$66,R156*K156*L156,""))))</f>
        <v/>
      </c>
      <c r="T156" s="120" t="str">
        <f>IFERROR(IF(Y156=Dropdown!$A$62,"",IF(Y156=Dropdown!$A$67,Dropdown!$I$2,IF(S156&lt;=IF(OR(Y156=Dropdown!$A$63,Y156=Dropdown!$A$64,Y156=Dropdown!$A$65),Dropdown!$I$3,Dropdown!$I$4),Dropdown!$P$2,Dropdown!$P$3))),"")</f>
        <v/>
      </c>
      <c r="U156" s="19"/>
      <c r="W156" s="65"/>
      <c r="Y156" s="111" t="str">
        <f>IFERROR(INDEX(Dropdown!$A$62:$A$68,MATCH(J156,Dropdown!$B$62:$B$67,0)),INDEX(Dropdown!$A$62:$A$68,MATCH(J156,Dropdown!$C$62:$C$67,0)))</f>
        <v>A01</v>
      </c>
    </row>
    <row r="157" spans="2:25" ht="13.2" thickBot="1" x14ac:dyDescent="0.35">
      <c r="B157" s="3">
        <v>142</v>
      </c>
      <c r="C157" s="120" t="str">
        <f>IF(ROWS($C$16:C157)&gt;SUM(Produkte!$V$17:$V$267),"",INDEX(Produkte!$C$17:$C$267,MATCH(ROWS($C$16:C157),Produkte!$W$17:$W$267,1)))</f>
        <v/>
      </c>
      <c r="D157" s="121" t="str">
        <f>IF(ROWS($D$16:D157)&gt;SUM(Produkte!$V$17:$V$267),"",TRIM(MID(SUBSTITUTE(INDEX(Produkte!$D$17:$D$267,MATCH(ROWS($D$16:D157),Produkte!$W$17:$W$267,1)),";",REPT(" ",255)),(ROWS($D$16:D157)-INDEX(Produkte!$W$17:$W$267,MATCH(ROWS($D$16:D157),Produkte!$W$17:$W$267,1)))*255+1,255)))</f>
        <v/>
      </c>
      <c r="E157" s="22"/>
      <c r="F157" s="22"/>
      <c r="G157" s="91"/>
      <c r="H157" s="90"/>
      <c r="I157" s="122">
        <f t="shared" si="6"/>
        <v>0</v>
      </c>
      <c r="J157" s="96" t="s">
        <v>125</v>
      </c>
      <c r="K157" s="105"/>
      <c r="L157" s="107"/>
      <c r="M157" s="91"/>
      <c r="N157" s="91"/>
      <c r="O157" s="89"/>
      <c r="P157" s="89"/>
      <c r="Q157" s="89"/>
      <c r="R157" s="123">
        <f t="shared" si="5"/>
        <v>0</v>
      </c>
      <c r="S157" s="123" t="str">
        <f>IF(Y157=Dropdown!$A$63,R157*K157*L157,IF(Y157=Dropdown!$A$64,R157*L157,IF(Y157=Dropdown!$A$65,R157*L157/M157,IF(Y157=Dropdown!$A$66,R157*K157*L157,""))))</f>
        <v/>
      </c>
      <c r="T157" s="120" t="str">
        <f>IFERROR(IF(Y157=Dropdown!$A$62,"",IF(Y157=Dropdown!$A$67,Dropdown!$I$2,IF(S157&lt;=IF(OR(Y157=Dropdown!$A$63,Y157=Dropdown!$A$64,Y157=Dropdown!$A$65),Dropdown!$I$3,Dropdown!$I$4),Dropdown!$P$2,Dropdown!$P$3))),"")</f>
        <v/>
      </c>
      <c r="U157" s="19"/>
      <c r="W157" s="65"/>
      <c r="Y157" s="111" t="str">
        <f>IFERROR(INDEX(Dropdown!$A$62:$A$68,MATCH(J157,Dropdown!$B$62:$B$67,0)),INDEX(Dropdown!$A$62:$A$68,MATCH(J157,Dropdown!$C$62:$C$67,0)))</f>
        <v>A01</v>
      </c>
    </row>
    <row r="158" spans="2:25" ht="13.2" thickBot="1" x14ac:dyDescent="0.35">
      <c r="B158" s="3">
        <v>143</v>
      </c>
      <c r="C158" s="120" t="str">
        <f>IF(ROWS($C$16:C158)&gt;SUM(Produkte!$V$17:$V$267),"",INDEX(Produkte!$C$17:$C$267,MATCH(ROWS($C$16:C158),Produkte!$W$17:$W$267,1)))</f>
        <v/>
      </c>
      <c r="D158" s="121" t="str">
        <f>IF(ROWS($D$16:D158)&gt;SUM(Produkte!$V$17:$V$267),"",TRIM(MID(SUBSTITUTE(INDEX(Produkte!$D$17:$D$267,MATCH(ROWS($D$16:D158),Produkte!$W$17:$W$267,1)),";",REPT(" ",255)),(ROWS($D$16:D158)-INDEX(Produkte!$W$17:$W$267,MATCH(ROWS($D$16:D158),Produkte!$W$17:$W$267,1)))*255+1,255)))</f>
        <v/>
      </c>
      <c r="E158" s="22"/>
      <c r="F158" s="22"/>
      <c r="G158" s="91"/>
      <c r="H158" s="90"/>
      <c r="I158" s="122">
        <f t="shared" si="6"/>
        <v>0</v>
      </c>
      <c r="J158" s="96" t="s">
        <v>125</v>
      </c>
      <c r="K158" s="105"/>
      <c r="L158" s="107"/>
      <c r="M158" s="91"/>
      <c r="N158" s="91"/>
      <c r="O158" s="89"/>
      <c r="P158" s="89"/>
      <c r="Q158" s="89"/>
      <c r="R158" s="123">
        <f t="shared" si="5"/>
        <v>0</v>
      </c>
      <c r="S158" s="123" t="str">
        <f>IF(Y158=Dropdown!$A$63,R158*K158*L158,IF(Y158=Dropdown!$A$64,R158*L158,IF(Y158=Dropdown!$A$65,R158*L158/M158,IF(Y158=Dropdown!$A$66,R158*K158*L158,""))))</f>
        <v/>
      </c>
      <c r="T158" s="120" t="str">
        <f>IFERROR(IF(Y158=Dropdown!$A$62,"",IF(Y158=Dropdown!$A$67,Dropdown!$I$2,IF(S158&lt;=IF(OR(Y158=Dropdown!$A$63,Y158=Dropdown!$A$64,Y158=Dropdown!$A$65),Dropdown!$I$3,Dropdown!$I$4),Dropdown!$P$2,Dropdown!$P$3))),"")</f>
        <v/>
      </c>
      <c r="U158" s="19"/>
      <c r="W158" s="65"/>
      <c r="Y158" s="111" t="str">
        <f>IFERROR(INDEX(Dropdown!$A$62:$A$68,MATCH(J158,Dropdown!$B$62:$B$67,0)),INDEX(Dropdown!$A$62:$A$68,MATCH(J158,Dropdown!$C$62:$C$67,0)))</f>
        <v>A01</v>
      </c>
    </row>
    <row r="159" spans="2:25" ht="13.2" thickBot="1" x14ac:dyDescent="0.35">
      <c r="B159" s="3">
        <v>144</v>
      </c>
      <c r="C159" s="120" t="str">
        <f>IF(ROWS($C$16:C159)&gt;SUM(Produkte!$V$17:$V$267),"",INDEX(Produkte!$C$17:$C$267,MATCH(ROWS($C$16:C159),Produkte!$W$17:$W$267,1)))</f>
        <v/>
      </c>
      <c r="D159" s="121" t="str">
        <f>IF(ROWS($D$16:D159)&gt;SUM(Produkte!$V$17:$V$267),"",TRIM(MID(SUBSTITUTE(INDEX(Produkte!$D$17:$D$267,MATCH(ROWS($D$16:D159),Produkte!$W$17:$W$267,1)),";",REPT(" ",255)),(ROWS($D$16:D159)-INDEX(Produkte!$W$17:$W$267,MATCH(ROWS($D$16:D159),Produkte!$W$17:$W$267,1)))*255+1,255)))</f>
        <v/>
      </c>
      <c r="E159" s="22"/>
      <c r="F159" s="22"/>
      <c r="G159" s="91"/>
      <c r="H159" s="90"/>
      <c r="I159" s="122">
        <f t="shared" si="6"/>
        <v>0</v>
      </c>
      <c r="J159" s="96" t="s">
        <v>125</v>
      </c>
      <c r="K159" s="105"/>
      <c r="L159" s="107"/>
      <c r="M159" s="91"/>
      <c r="N159" s="91"/>
      <c r="O159" s="89"/>
      <c r="P159" s="89"/>
      <c r="Q159" s="89"/>
      <c r="R159" s="123">
        <f t="shared" si="5"/>
        <v>0</v>
      </c>
      <c r="S159" s="123" t="str">
        <f>IF(Y159=Dropdown!$A$63,R159*K159*L159,IF(Y159=Dropdown!$A$64,R159*L159,IF(Y159=Dropdown!$A$65,R159*L159/M159,IF(Y159=Dropdown!$A$66,R159*K159*L159,""))))</f>
        <v/>
      </c>
      <c r="T159" s="120" t="str">
        <f>IFERROR(IF(Y159=Dropdown!$A$62,"",IF(Y159=Dropdown!$A$67,Dropdown!$I$2,IF(S159&lt;=IF(OR(Y159=Dropdown!$A$63,Y159=Dropdown!$A$64,Y159=Dropdown!$A$65),Dropdown!$I$3,Dropdown!$I$4),Dropdown!$P$2,Dropdown!$P$3))),"")</f>
        <v/>
      </c>
      <c r="U159" s="19"/>
      <c r="W159" s="65"/>
      <c r="Y159" s="111" t="str">
        <f>IFERROR(INDEX(Dropdown!$A$62:$A$68,MATCH(J159,Dropdown!$B$62:$B$67,0)),INDEX(Dropdown!$A$62:$A$68,MATCH(J159,Dropdown!$C$62:$C$67,0)))</f>
        <v>A01</v>
      </c>
    </row>
    <row r="160" spans="2:25" ht="13.2" thickBot="1" x14ac:dyDescent="0.35">
      <c r="B160" s="3">
        <v>145</v>
      </c>
      <c r="C160" s="120" t="str">
        <f>IF(ROWS($C$16:C160)&gt;SUM(Produkte!$V$17:$V$267),"",INDEX(Produkte!$C$17:$C$267,MATCH(ROWS($C$16:C160),Produkte!$W$17:$W$267,1)))</f>
        <v/>
      </c>
      <c r="D160" s="121" t="str">
        <f>IF(ROWS($D$16:D160)&gt;SUM(Produkte!$V$17:$V$267),"",TRIM(MID(SUBSTITUTE(INDEX(Produkte!$D$17:$D$267,MATCH(ROWS($D$16:D160),Produkte!$W$17:$W$267,1)),";",REPT(" ",255)),(ROWS($D$16:D160)-INDEX(Produkte!$W$17:$W$267,MATCH(ROWS($D$16:D160),Produkte!$W$17:$W$267,1)))*255+1,255)))</f>
        <v/>
      </c>
      <c r="E160" s="22"/>
      <c r="F160" s="22"/>
      <c r="G160" s="91"/>
      <c r="H160" s="90"/>
      <c r="I160" s="122">
        <f t="shared" si="6"/>
        <v>0</v>
      </c>
      <c r="J160" s="96" t="s">
        <v>125</v>
      </c>
      <c r="K160" s="105"/>
      <c r="L160" s="107"/>
      <c r="M160" s="91"/>
      <c r="N160" s="91"/>
      <c r="O160" s="89"/>
      <c r="P160" s="89"/>
      <c r="Q160" s="89"/>
      <c r="R160" s="123">
        <f t="shared" si="5"/>
        <v>0</v>
      </c>
      <c r="S160" s="123" t="str">
        <f>IF(Y160=Dropdown!$A$63,R160*K160*L160,IF(Y160=Dropdown!$A$64,R160*L160,IF(Y160=Dropdown!$A$65,R160*L160/M160,IF(Y160=Dropdown!$A$66,R160*K160*L160,""))))</f>
        <v/>
      </c>
      <c r="T160" s="120" t="str">
        <f>IFERROR(IF(Y160=Dropdown!$A$62,"",IF(Y160=Dropdown!$A$67,Dropdown!$I$2,IF(S160&lt;=IF(OR(Y160=Dropdown!$A$63,Y160=Dropdown!$A$64,Y160=Dropdown!$A$65),Dropdown!$I$3,Dropdown!$I$4),Dropdown!$P$2,Dropdown!$P$3))),"")</f>
        <v/>
      </c>
      <c r="U160" s="19"/>
      <c r="W160" s="65"/>
      <c r="Y160" s="111" t="str">
        <f>IFERROR(INDEX(Dropdown!$A$62:$A$68,MATCH(J160,Dropdown!$B$62:$B$67,0)),INDEX(Dropdown!$A$62:$A$68,MATCH(J160,Dropdown!$C$62:$C$67,0)))</f>
        <v>A01</v>
      </c>
    </row>
    <row r="161" spans="2:25" ht="13.2" thickBot="1" x14ac:dyDescent="0.35">
      <c r="B161" s="3">
        <v>146</v>
      </c>
      <c r="C161" s="120" t="str">
        <f>IF(ROWS($C$16:C161)&gt;SUM(Produkte!$V$17:$V$267),"",INDEX(Produkte!$C$17:$C$267,MATCH(ROWS($C$16:C161),Produkte!$W$17:$W$267,1)))</f>
        <v/>
      </c>
      <c r="D161" s="121" t="str">
        <f>IF(ROWS($D$16:D161)&gt;SUM(Produkte!$V$17:$V$267),"",TRIM(MID(SUBSTITUTE(INDEX(Produkte!$D$17:$D$267,MATCH(ROWS($D$16:D161),Produkte!$W$17:$W$267,1)),";",REPT(" ",255)),(ROWS($D$16:D161)-INDEX(Produkte!$W$17:$W$267,MATCH(ROWS($D$16:D161),Produkte!$W$17:$W$267,1)))*255+1,255)))</f>
        <v/>
      </c>
      <c r="E161" s="22"/>
      <c r="F161" s="22"/>
      <c r="G161" s="91"/>
      <c r="H161" s="90"/>
      <c r="I161" s="122">
        <f t="shared" si="6"/>
        <v>0</v>
      </c>
      <c r="J161" s="96" t="s">
        <v>125</v>
      </c>
      <c r="K161" s="105"/>
      <c r="L161" s="107"/>
      <c r="M161" s="91"/>
      <c r="N161" s="91"/>
      <c r="O161" s="89"/>
      <c r="P161" s="89"/>
      <c r="Q161" s="89"/>
      <c r="R161" s="123">
        <f t="shared" si="5"/>
        <v>0</v>
      </c>
      <c r="S161" s="123" t="str">
        <f>IF(Y161=Dropdown!$A$63,R161*K161*L161,IF(Y161=Dropdown!$A$64,R161*L161,IF(Y161=Dropdown!$A$65,R161*L161/M161,IF(Y161=Dropdown!$A$66,R161*K161*L161,""))))</f>
        <v/>
      </c>
      <c r="T161" s="120" t="str">
        <f>IFERROR(IF(Y161=Dropdown!$A$62,"",IF(Y161=Dropdown!$A$67,Dropdown!$I$2,IF(S161&lt;=IF(OR(Y161=Dropdown!$A$63,Y161=Dropdown!$A$64,Y161=Dropdown!$A$65),Dropdown!$I$3,Dropdown!$I$4),Dropdown!$P$2,Dropdown!$P$3))),"")</f>
        <v/>
      </c>
      <c r="U161" s="19"/>
      <c r="W161" s="65"/>
      <c r="Y161" s="111" t="str">
        <f>IFERROR(INDEX(Dropdown!$A$62:$A$68,MATCH(J161,Dropdown!$B$62:$B$67,0)),INDEX(Dropdown!$A$62:$A$68,MATCH(J161,Dropdown!$C$62:$C$67,0)))</f>
        <v>A01</v>
      </c>
    </row>
    <row r="162" spans="2:25" ht="13.2" thickBot="1" x14ac:dyDescent="0.35">
      <c r="B162" s="3">
        <v>147</v>
      </c>
      <c r="C162" s="120" t="str">
        <f>IF(ROWS($C$16:C162)&gt;SUM(Produkte!$V$17:$V$267),"",INDEX(Produkte!$C$17:$C$267,MATCH(ROWS($C$16:C162),Produkte!$W$17:$W$267,1)))</f>
        <v/>
      </c>
      <c r="D162" s="121" t="str">
        <f>IF(ROWS($D$16:D162)&gt;SUM(Produkte!$V$17:$V$267),"",TRIM(MID(SUBSTITUTE(INDEX(Produkte!$D$17:$D$267,MATCH(ROWS($D$16:D162),Produkte!$W$17:$W$267,1)),";",REPT(" ",255)),(ROWS($D$16:D162)-INDEX(Produkte!$W$17:$W$267,MATCH(ROWS($D$16:D162),Produkte!$W$17:$W$267,1)))*255+1,255)))</f>
        <v/>
      </c>
      <c r="E162" s="22"/>
      <c r="F162" s="22"/>
      <c r="G162" s="91"/>
      <c r="H162" s="90"/>
      <c r="I162" s="122">
        <f t="shared" si="6"/>
        <v>0</v>
      </c>
      <c r="J162" s="96" t="s">
        <v>125</v>
      </c>
      <c r="K162" s="105"/>
      <c r="L162" s="107"/>
      <c r="M162" s="91"/>
      <c r="N162" s="91"/>
      <c r="O162" s="89"/>
      <c r="P162" s="89"/>
      <c r="Q162" s="89"/>
      <c r="R162" s="123">
        <f t="shared" si="5"/>
        <v>0</v>
      </c>
      <c r="S162" s="123" t="str">
        <f>IF(Y162=Dropdown!$A$63,R162*K162*L162,IF(Y162=Dropdown!$A$64,R162*L162,IF(Y162=Dropdown!$A$65,R162*L162/M162,IF(Y162=Dropdown!$A$66,R162*K162*L162,""))))</f>
        <v/>
      </c>
      <c r="T162" s="120" t="str">
        <f>IFERROR(IF(Y162=Dropdown!$A$62,"",IF(Y162=Dropdown!$A$67,Dropdown!$I$2,IF(S162&lt;=IF(OR(Y162=Dropdown!$A$63,Y162=Dropdown!$A$64,Y162=Dropdown!$A$65),Dropdown!$I$3,Dropdown!$I$4),Dropdown!$P$2,Dropdown!$P$3))),"")</f>
        <v/>
      </c>
      <c r="U162" s="19"/>
      <c r="W162" s="65"/>
      <c r="Y162" s="111" t="str">
        <f>IFERROR(INDEX(Dropdown!$A$62:$A$68,MATCH(J162,Dropdown!$B$62:$B$67,0)),INDEX(Dropdown!$A$62:$A$68,MATCH(J162,Dropdown!$C$62:$C$67,0)))</f>
        <v>A01</v>
      </c>
    </row>
    <row r="163" spans="2:25" ht="13.2" thickBot="1" x14ac:dyDescent="0.35">
      <c r="B163" s="3">
        <v>148</v>
      </c>
      <c r="C163" s="120" t="str">
        <f>IF(ROWS($C$16:C163)&gt;SUM(Produkte!$V$17:$V$267),"",INDEX(Produkte!$C$17:$C$267,MATCH(ROWS($C$16:C163),Produkte!$W$17:$W$267,1)))</f>
        <v/>
      </c>
      <c r="D163" s="121" t="str">
        <f>IF(ROWS($D$16:D163)&gt;SUM(Produkte!$V$17:$V$267),"",TRIM(MID(SUBSTITUTE(INDEX(Produkte!$D$17:$D$267,MATCH(ROWS($D$16:D163),Produkte!$W$17:$W$267,1)),";",REPT(" ",255)),(ROWS($D$16:D163)-INDEX(Produkte!$W$17:$W$267,MATCH(ROWS($D$16:D163),Produkte!$W$17:$W$267,1)))*255+1,255)))</f>
        <v/>
      </c>
      <c r="E163" s="22"/>
      <c r="F163" s="22"/>
      <c r="G163" s="91"/>
      <c r="H163" s="90"/>
      <c r="I163" s="122">
        <f t="shared" si="6"/>
        <v>0</v>
      </c>
      <c r="J163" s="96" t="s">
        <v>125</v>
      </c>
      <c r="K163" s="105"/>
      <c r="L163" s="107"/>
      <c r="M163" s="91"/>
      <c r="N163" s="91"/>
      <c r="O163" s="89"/>
      <c r="P163" s="89"/>
      <c r="Q163" s="89"/>
      <c r="R163" s="123">
        <f t="shared" si="5"/>
        <v>0</v>
      </c>
      <c r="S163" s="123" t="str">
        <f>IF(Y163=Dropdown!$A$63,R163*K163*L163,IF(Y163=Dropdown!$A$64,R163*L163,IF(Y163=Dropdown!$A$65,R163*L163/M163,IF(Y163=Dropdown!$A$66,R163*K163*L163,""))))</f>
        <v/>
      </c>
      <c r="T163" s="120" t="str">
        <f>IFERROR(IF(Y163=Dropdown!$A$62,"",IF(Y163=Dropdown!$A$67,Dropdown!$I$2,IF(S163&lt;=IF(OR(Y163=Dropdown!$A$63,Y163=Dropdown!$A$64,Y163=Dropdown!$A$65),Dropdown!$I$3,Dropdown!$I$4),Dropdown!$P$2,Dropdown!$P$3))),"")</f>
        <v/>
      </c>
      <c r="U163" s="19"/>
      <c r="W163" s="65"/>
      <c r="Y163" s="111" t="str">
        <f>IFERROR(INDEX(Dropdown!$A$62:$A$68,MATCH(J163,Dropdown!$B$62:$B$67,0)),INDEX(Dropdown!$A$62:$A$68,MATCH(J163,Dropdown!$C$62:$C$67,0)))</f>
        <v>A01</v>
      </c>
    </row>
    <row r="164" spans="2:25" ht="13.2" thickBot="1" x14ac:dyDescent="0.35">
      <c r="B164" s="3">
        <v>149</v>
      </c>
      <c r="C164" s="120" t="str">
        <f>IF(ROWS($C$16:C164)&gt;SUM(Produkte!$V$17:$V$267),"",INDEX(Produkte!$C$17:$C$267,MATCH(ROWS($C$16:C164),Produkte!$W$17:$W$267,1)))</f>
        <v/>
      </c>
      <c r="D164" s="121" t="str">
        <f>IF(ROWS($D$16:D164)&gt;SUM(Produkte!$V$17:$V$267),"",TRIM(MID(SUBSTITUTE(INDEX(Produkte!$D$17:$D$267,MATCH(ROWS($D$16:D164),Produkte!$W$17:$W$267,1)),";",REPT(" ",255)),(ROWS($D$16:D164)-INDEX(Produkte!$W$17:$W$267,MATCH(ROWS($D$16:D164),Produkte!$W$17:$W$267,1)))*255+1,255)))</f>
        <v/>
      </c>
      <c r="E164" s="22"/>
      <c r="F164" s="22"/>
      <c r="G164" s="91"/>
      <c r="H164" s="90"/>
      <c r="I164" s="122">
        <f t="shared" si="6"/>
        <v>0</v>
      </c>
      <c r="J164" s="96" t="s">
        <v>125</v>
      </c>
      <c r="K164" s="105"/>
      <c r="L164" s="107"/>
      <c r="M164" s="91"/>
      <c r="N164" s="91"/>
      <c r="O164" s="89"/>
      <c r="P164" s="89"/>
      <c r="Q164" s="89"/>
      <c r="R164" s="123">
        <f t="shared" si="5"/>
        <v>0</v>
      </c>
      <c r="S164" s="123" t="str">
        <f>IF(Y164=Dropdown!$A$63,R164*K164*L164,IF(Y164=Dropdown!$A$64,R164*L164,IF(Y164=Dropdown!$A$65,R164*L164/M164,IF(Y164=Dropdown!$A$66,R164*K164*L164,""))))</f>
        <v/>
      </c>
      <c r="T164" s="120" t="str">
        <f>IFERROR(IF(Y164=Dropdown!$A$62,"",IF(Y164=Dropdown!$A$67,Dropdown!$I$2,IF(S164&lt;=IF(OR(Y164=Dropdown!$A$63,Y164=Dropdown!$A$64,Y164=Dropdown!$A$65),Dropdown!$I$3,Dropdown!$I$4),Dropdown!$P$2,Dropdown!$P$3))),"")</f>
        <v/>
      </c>
      <c r="U164" s="19"/>
      <c r="W164" s="65"/>
      <c r="Y164" s="111" t="str">
        <f>IFERROR(INDEX(Dropdown!$A$62:$A$68,MATCH(J164,Dropdown!$B$62:$B$67,0)),INDEX(Dropdown!$A$62:$A$68,MATCH(J164,Dropdown!$C$62:$C$67,0)))</f>
        <v>A01</v>
      </c>
    </row>
    <row r="165" spans="2:25" ht="13.2" thickBot="1" x14ac:dyDescent="0.35">
      <c r="B165" s="3">
        <v>150</v>
      </c>
      <c r="C165" s="120" t="str">
        <f>IF(ROWS($C$16:C165)&gt;SUM(Produkte!$V$17:$V$267),"",INDEX(Produkte!$C$17:$C$267,MATCH(ROWS($C$16:C165),Produkte!$W$17:$W$267,1)))</f>
        <v/>
      </c>
      <c r="D165" s="121" t="str">
        <f>IF(ROWS($D$16:D165)&gt;SUM(Produkte!$V$17:$V$267),"",TRIM(MID(SUBSTITUTE(INDEX(Produkte!$D$17:$D$267,MATCH(ROWS($D$16:D165),Produkte!$W$17:$W$267,1)),";",REPT(" ",255)),(ROWS($D$16:D165)-INDEX(Produkte!$W$17:$W$267,MATCH(ROWS($D$16:D165),Produkte!$W$17:$W$267,1)))*255+1,255)))</f>
        <v/>
      </c>
      <c r="E165" s="22"/>
      <c r="F165" s="22"/>
      <c r="G165" s="91"/>
      <c r="H165" s="90"/>
      <c r="I165" s="122">
        <f t="shared" si="6"/>
        <v>0</v>
      </c>
      <c r="J165" s="96" t="s">
        <v>125</v>
      </c>
      <c r="K165" s="105"/>
      <c r="L165" s="107"/>
      <c r="M165" s="91"/>
      <c r="N165" s="91"/>
      <c r="O165" s="89"/>
      <c r="P165" s="89"/>
      <c r="Q165" s="89"/>
      <c r="R165" s="123">
        <f t="shared" si="5"/>
        <v>0</v>
      </c>
      <c r="S165" s="123" t="str">
        <f>IF(Y165=Dropdown!$A$63,R165*K165*L165,IF(Y165=Dropdown!$A$64,R165*L165,IF(Y165=Dropdown!$A$65,R165*L165/M165,IF(Y165=Dropdown!$A$66,R165*K165*L165,""))))</f>
        <v/>
      </c>
      <c r="T165" s="120" t="str">
        <f>IFERROR(IF(Y165=Dropdown!$A$62,"",IF(Y165=Dropdown!$A$67,Dropdown!$I$2,IF(S165&lt;=IF(OR(Y165=Dropdown!$A$63,Y165=Dropdown!$A$64,Y165=Dropdown!$A$65),Dropdown!$I$3,Dropdown!$I$4),Dropdown!$P$2,Dropdown!$P$3))),"")</f>
        <v/>
      </c>
      <c r="U165" s="19"/>
      <c r="W165" s="65"/>
      <c r="Y165" s="111" t="str">
        <f>IFERROR(INDEX(Dropdown!$A$62:$A$68,MATCH(J165,Dropdown!$B$62:$B$67,0)),INDEX(Dropdown!$A$62:$A$68,MATCH(J165,Dropdown!$C$62:$C$67,0)))</f>
        <v>A01</v>
      </c>
    </row>
    <row r="166" spans="2:25" ht="13.2" thickBot="1" x14ac:dyDescent="0.35">
      <c r="B166" s="3">
        <v>151</v>
      </c>
      <c r="C166" s="120" t="str">
        <f>IF(ROWS($C$16:C166)&gt;SUM(Produkte!$V$17:$V$267),"",INDEX(Produkte!$C$17:$C$267,MATCH(ROWS($C$16:C166),Produkte!$W$17:$W$267,1)))</f>
        <v/>
      </c>
      <c r="D166" s="121" t="str">
        <f>IF(ROWS($D$16:D166)&gt;SUM(Produkte!$V$17:$V$267),"",TRIM(MID(SUBSTITUTE(INDEX(Produkte!$D$17:$D$267,MATCH(ROWS($D$16:D166),Produkte!$W$17:$W$267,1)),";",REPT(" ",255)),(ROWS($D$16:D166)-INDEX(Produkte!$W$17:$W$267,MATCH(ROWS($D$16:D166),Produkte!$W$17:$W$267,1)))*255+1,255)))</f>
        <v/>
      </c>
      <c r="E166" s="22"/>
      <c r="F166" s="22"/>
      <c r="G166" s="91"/>
      <c r="H166" s="90"/>
      <c r="I166" s="122">
        <f t="shared" si="6"/>
        <v>0</v>
      </c>
      <c r="J166" s="96" t="s">
        <v>125</v>
      </c>
      <c r="K166" s="105"/>
      <c r="L166" s="107"/>
      <c r="M166" s="91"/>
      <c r="N166" s="91"/>
      <c r="O166" s="89"/>
      <c r="P166" s="89"/>
      <c r="Q166" s="89"/>
      <c r="R166" s="123">
        <f t="shared" si="5"/>
        <v>0</v>
      </c>
      <c r="S166" s="123" t="str">
        <f>IF(Y166=Dropdown!$A$63,R166*K166*L166,IF(Y166=Dropdown!$A$64,R166*L166,IF(Y166=Dropdown!$A$65,R166*L166/M166,IF(Y166=Dropdown!$A$66,R166*K166*L166,""))))</f>
        <v/>
      </c>
      <c r="T166" s="120" t="str">
        <f>IFERROR(IF(Y166=Dropdown!$A$62,"",IF(Y166=Dropdown!$A$67,Dropdown!$I$2,IF(S166&lt;=IF(OR(Y166=Dropdown!$A$63,Y166=Dropdown!$A$64,Y166=Dropdown!$A$65),Dropdown!$I$3,Dropdown!$I$4),Dropdown!$P$2,Dropdown!$P$3))),"")</f>
        <v/>
      </c>
      <c r="U166" s="19"/>
      <c r="W166" s="65"/>
      <c r="Y166" s="111" t="str">
        <f>IFERROR(INDEX(Dropdown!$A$62:$A$68,MATCH(J166,Dropdown!$B$62:$B$67,0)),INDEX(Dropdown!$A$62:$A$68,MATCH(J166,Dropdown!$C$62:$C$67,0)))</f>
        <v>A01</v>
      </c>
    </row>
    <row r="167" spans="2:25" ht="13.2" thickBot="1" x14ac:dyDescent="0.35">
      <c r="B167" s="3">
        <v>152</v>
      </c>
      <c r="C167" s="120" t="str">
        <f>IF(ROWS($C$16:C167)&gt;SUM(Produkte!$V$17:$V$267),"",INDEX(Produkte!$C$17:$C$267,MATCH(ROWS($C$16:C167),Produkte!$W$17:$W$267,1)))</f>
        <v/>
      </c>
      <c r="D167" s="121" t="str">
        <f>IF(ROWS($D$16:D167)&gt;SUM(Produkte!$V$17:$V$267),"",TRIM(MID(SUBSTITUTE(INDEX(Produkte!$D$17:$D$267,MATCH(ROWS($D$16:D167),Produkte!$W$17:$W$267,1)),";",REPT(" ",255)),(ROWS($D$16:D167)-INDEX(Produkte!$W$17:$W$267,MATCH(ROWS($D$16:D167),Produkte!$W$17:$W$267,1)))*255+1,255)))</f>
        <v/>
      </c>
      <c r="E167" s="22"/>
      <c r="F167" s="22"/>
      <c r="G167" s="91"/>
      <c r="H167" s="90"/>
      <c r="I167" s="122">
        <f t="shared" si="6"/>
        <v>0</v>
      </c>
      <c r="J167" s="96" t="s">
        <v>125</v>
      </c>
      <c r="K167" s="105"/>
      <c r="L167" s="107"/>
      <c r="M167" s="91"/>
      <c r="N167" s="91"/>
      <c r="O167" s="89"/>
      <c r="P167" s="89"/>
      <c r="Q167" s="89"/>
      <c r="R167" s="123">
        <f t="shared" si="5"/>
        <v>0</v>
      </c>
      <c r="S167" s="123" t="str">
        <f>IF(Y167=Dropdown!$A$63,R167*K167*L167,IF(Y167=Dropdown!$A$64,R167*L167,IF(Y167=Dropdown!$A$65,R167*L167/M167,IF(Y167=Dropdown!$A$66,R167*K167*L167,""))))</f>
        <v/>
      </c>
      <c r="T167" s="120" t="str">
        <f>IFERROR(IF(Y167=Dropdown!$A$62,"",IF(Y167=Dropdown!$A$67,Dropdown!$I$2,IF(S167&lt;=IF(OR(Y167=Dropdown!$A$63,Y167=Dropdown!$A$64,Y167=Dropdown!$A$65),Dropdown!$I$3,Dropdown!$I$4),Dropdown!$P$2,Dropdown!$P$3))),"")</f>
        <v/>
      </c>
      <c r="U167" s="19"/>
      <c r="W167" s="65"/>
      <c r="Y167" s="111" t="str">
        <f>IFERROR(INDEX(Dropdown!$A$62:$A$68,MATCH(J167,Dropdown!$B$62:$B$67,0)),INDEX(Dropdown!$A$62:$A$68,MATCH(J167,Dropdown!$C$62:$C$67,0)))</f>
        <v>A01</v>
      </c>
    </row>
    <row r="168" spans="2:25" ht="13.2" thickBot="1" x14ac:dyDescent="0.35">
      <c r="B168" s="3">
        <v>153</v>
      </c>
      <c r="C168" s="120" t="str">
        <f>IF(ROWS($C$16:C168)&gt;SUM(Produkte!$V$17:$V$267),"",INDEX(Produkte!$C$17:$C$267,MATCH(ROWS($C$16:C168),Produkte!$W$17:$W$267,1)))</f>
        <v/>
      </c>
      <c r="D168" s="121" t="str">
        <f>IF(ROWS($D$16:D168)&gt;SUM(Produkte!$V$17:$V$267),"",TRIM(MID(SUBSTITUTE(INDEX(Produkte!$D$17:$D$267,MATCH(ROWS($D$16:D168),Produkte!$W$17:$W$267,1)),";",REPT(" ",255)),(ROWS($D$16:D168)-INDEX(Produkte!$W$17:$W$267,MATCH(ROWS($D$16:D168),Produkte!$W$17:$W$267,1)))*255+1,255)))</f>
        <v/>
      </c>
      <c r="E168" s="22"/>
      <c r="F168" s="22"/>
      <c r="G168" s="91"/>
      <c r="H168" s="90"/>
      <c r="I168" s="122">
        <f t="shared" si="6"/>
        <v>0</v>
      </c>
      <c r="J168" s="96" t="s">
        <v>125</v>
      </c>
      <c r="K168" s="105"/>
      <c r="L168" s="107"/>
      <c r="M168" s="91"/>
      <c r="N168" s="91"/>
      <c r="O168" s="89"/>
      <c r="P168" s="89"/>
      <c r="Q168" s="89"/>
      <c r="R168" s="123">
        <f t="shared" si="5"/>
        <v>0</v>
      </c>
      <c r="S168" s="123" t="str">
        <f>IF(Y168=Dropdown!$A$63,R168*K168*L168,IF(Y168=Dropdown!$A$64,R168*L168,IF(Y168=Dropdown!$A$65,R168*L168/M168,IF(Y168=Dropdown!$A$66,R168*K168*L168,""))))</f>
        <v/>
      </c>
      <c r="T168" s="120" t="str">
        <f>IFERROR(IF(Y168=Dropdown!$A$62,"",IF(Y168=Dropdown!$A$67,Dropdown!$I$2,IF(S168&lt;=IF(OR(Y168=Dropdown!$A$63,Y168=Dropdown!$A$64,Y168=Dropdown!$A$65),Dropdown!$I$3,Dropdown!$I$4),Dropdown!$P$2,Dropdown!$P$3))),"")</f>
        <v/>
      </c>
      <c r="U168" s="19"/>
      <c r="W168" s="65"/>
      <c r="Y168" s="111" t="str">
        <f>IFERROR(INDEX(Dropdown!$A$62:$A$68,MATCH(J168,Dropdown!$B$62:$B$67,0)),INDEX(Dropdown!$A$62:$A$68,MATCH(J168,Dropdown!$C$62:$C$67,0)))</f>
        <v>A01</v>
      </c>
    </row>
    <row r="169" spans="2:25" ht="13.2" thickBot="1" x14ac:dyDescent="0.35">
      <c r="B169" s="3">
        <v>154</v>
      </c>
      <c r="C169" s="120" t="str">
        <f>IF(ROWS($C$16:C169)&gt;SUM(Produkte!$V$17:$V$267),"",INDEX(Produkte!$C$17:$C$267,MATCH(ROWS($C$16:C169),Produkte!$W$17:$W$267,1)))</f>
        <v/>
      </c>
      <c r="D169" s="121" t="str">
        <f>IF(ROWS($D$16:D169)&gt;SUM(Produkte!$V$17:$V$267),"",TRIM(MID(SUBSTITUTE(INDEX(Produkte!$D$17:$D$267,MATCH(ROWS($D$16:D169),Produkte!$W$17:$W$267,1)),";",REPT(" ",255)),(ROWS($D$16:D169)-INDEX(Produkte!$W$17:$W$267,MATCH(ROWS($D$16:D169),Produkte!$W$17:$W$267,1)))*255+1,255)))</f>
        <v/>
      </c>
      <c r="E169" s="22"/>
      <c r="F169" s="22"/>
      <c r="G169" s="91"/>
      <c r="H169" s="90"/>
      <c r="I169" s="122">
        <f t="shared" si="6"/>
        <v>0</v>
      </c>
      <c r="J169" s="96" t="s">
        <v>125</v>
      </c>
      <c r="K169" s="105"/>
      <c r="L169" s="107"/>
      <c r="M169" s="91"/>
      <c r="N169" s="91"/>
      <c r="O169" s="89"/>
      <c r="P169" s="89"/>
      <c r="Q169" s="89"/>
      <c r="R169" s="123">
        <f t="shared" si="5"/>
        <v>0</v>
      </c>
      <c r="S169" s="123" t="str">
        <f>IF(Y169=Dropdown!$A$63,R169*K169*L169,IF(Y169=Dropdown!$A$64,R169*L169,IF(Y169=Dropdown!$A$65,R169*L169/M169,IF(Y169=Dropdown!$A$66,R169*K169*L169,""))))</f>
        <v/>
      </c>
      <c r="T169" s="120" t="str">
        <f>IFERROR(IF(Y169=Dropdown!$A$62,"",IF(Y169=Dropdown!$A$67,Dropdown!$I$2,IF(S169&lt;=IF(OR(Y169=Dropdown!$A$63,Y169=Dropdown!$A$64,Y169=Dropdown!$A$65),Dropdown!$I$3,Dropdown!$I$4),Dropdown!$P$2,Dropdown!$P$3))),"")</f>
        <v/>
      </c>
      <c r="U169" s="19"/>
      <c r="W169" s="65"/>
      <c r="Y169" s="111" t="str">
        <f>IFERROR(INDEX(Dropdown!$A$62:$A$68,MATCH(J169,Dropdown!$B$62:$B$67,0)),INDEX(Dropdown!$A$62:$A$68,MATCH(J169,Dropdown!$C$62:$C$67,0)))</f>
        <v>A01</v>
      </c>
    </row>
    <row r="170" spans="2:25" ht="13.2" thickBot="1" x14ac:dyDescent="0.35">
      <c r="B170" s="3">
        <v>155</v>
      </c>
      <c r="C170" s="120" t="str">
        <f>IF(ROWS($C$16:C170)&gt;SUM(Produkte!$V$17:$V$267),"",INDEX(Produkte!$C$17:$C$267,MATCH(ROWS($C$16:C170),Produkte!$W$17:$W$267,1)))</f>
        <v/>
      </c>
      <c r="D170" s="121" t="str">
        <f>IF(ROWS($D$16:D170)&gt;SUM(Produkte!$V$17:$V$267),"",TRIM(MID(SUBSTITUTE(INDEX(Produkte!$D$17:$D$267,MATCH(ROWS($D$16:D170),Produkte!$W$17:$W$267,1)),";",REPT(" ",255)),(ROWS($D$16:D170)-INDEX(Produkte!$W$17:$W$267,MATCH(ROWS($D$16:D170),Produkte!$W$17:$W$267,1)))*255+1,255)))</f>
        <v/>
      </c>
      <c r="E170" s="22"/>
      <c r="F170" s="22"/>
      <c r="G170" s="91"/>
      <c r="H170" s="90"/>
      <c r="I170" s="122">
        <f t="shared" si="6"/>
        <v>0</v>
      </c>
      <c r="J170" s="96" t="s">
        <v>125</v>
      </c>
      <c r="K170" s="105"/>
      <c r="L170" s="107"/>
      <c r="M170" s="91"/>
      <c r="N170" s="91"/>
      <c r="O170" s="89"/>
      <c r="P170" s="89"/>
      <c r="Q170" s="89"/>
      <c r="R170" s="123">
        <f t="shared" si="5"/>
        <v>0</v>
      </c>
      <c r="S170" s="123" t="str">
        <f>IF(Y170=Dropdown!$A$63,R170*K170*L170,IF(Y170=Dropdown!$A$64,R170*L170,IF(Y170=Dropdown!$A$65,R170*L170/M170,IF(Y170=Dropdown!$A$66,R170*K170*L170,""))))</f>
        <v/>
      </c>
      <c r="T170" s="120" t="str">
        <f>IFERROR(IF(Y170=Dropdown!$A$62,"",IF(Y170=Dropdown!$A$67,Dropdown!$I$2,IF(S170&lt;=IF(OR(Y170=Dropdown!$A$63,Y170=Dropdown!$A$64,Y170=Dropdown!$A$65),Dropdown!$I$3,Dropdown!$I$4),Dropdown!$P$2,Dropdown!$P$3))),"")</f>
        <v/>
      </c>
      <c r="U170" s="19"/>
      <c r="W170" s="65"/>
      <c r="Y170" s="111" t="str">
        <f>IFERROR(INDEX(Dropdown!$A$62:$A$68,MATCH(J170,Dropdown!$B$62:$B$67,0)),INDEX(Dropdown!$A$62:$A$68,MATCH(J170,Dropdown!$C$62:$C$67,0)))</f>
        <v>A01</v>
      </c>
    </row>
    <row r="171" spans="2:25" ht="13.2" thickBot="1" x14ac:dyDescent="0.35">
      <c r="B171" s="3">
        <v>156</v>
      </c>
      <c r="C171" s="120" t="str">
        <f>IF(ROWS($C$16:C171)&gt;SUM(Produkte!$V$17:$V$267),"",INDEX(Produkte!$C$17:$C$267,MATCH(ROWS($C$16:C171),Produkte!$W$17:$W$267,1)))</f>
        <v/>
      </c>
      <c r="D171" s="121" t="str">
        <f>IF(ROWS($D$16:D171)&gt;SUM(Produkte!$V$17:$V$267),"",TRIM(MID(SUBSTITUTE(INDEX(Produkte!$D$17:$D$267,MATCH(ROWS($D$16:D171),Produkte!$W$17:$W$267,1)),";",REPT(" ",255)),(ROWS($D$16:D171)-INDEX(Produkte!$W$17:$W$267,MATCH(ROWS($D$16:D171),Produkte!$W$17:$W$267,1)))*255+1,255)))</f>
        <v/>
      </c>
      <c r="E171" s="22"/>
      <c r="F171" s="22"/>
      <c r="G171" s="91"/>
      <c r="H171" s="90"/>
      <c r="I171" s="122">
        <f t="shared" si="6"/>
        <v>0</v>
      </c>
      <c r="J171" s="96" t="s">
        <v>125</v>
      </c>
      <c r="K171" s="105"/>
      <c r="L171" s="107"/>
      <c r="M171" s="91"/>
      <c r="N171" s="91"/>
      <c r="O171" s="89"/>
      <c r="P171" s="89"/>
      <c r="Q171" s="89"/>
      <c r="R171" s="123">
        <f t="shared" si="5"/>
        <v>0</v>
      </c>
      <c r="S171" s="123" t="str">
        <f>IF(Y171=Dropdown!$A$63,R171*K171*L171,IF(Y171=Dropdown!$A$64,R171*L171,IF(Y171=Dropdown!$A$65,R171*L171/M171,IF(Y171=Dropdown!$A$66,R171*K171*L171,""))))</f>
        <v/>
      </c>
      <c r="T171" s="120" t="str">
        <f>IFERROR(IF(Y171=Dropdown!$A$62,"",IF(Y171=Dropdown!$A$67,Dropdown!$I$2,IF(S171&lt;=IF(OR(Y171=Dropdown!$A$63,Y171=Dropdown!$A$64,Y171=Dropdown!$A$65),Dropdown!$I$3,Dropdown!$I$4),Dropdown!$P$2,Dropdown!$P$3))),"")</f>
        <v/>
      </c>
      <c r="U171" s="19"/>
      <c r="W171" s="65"/>
      <c r="Y171" s="111" t="str">
        <f>IFERROR(INDEX(Dropdown!$A$62:$A$68,MATCH(J171,Dropdown!$B$62:$B$67,0)),INDEX(Dropdown!$A$62:$A$68,MATCH(J171,Dropdown!$C$62:$C$67,0)))</f>
        <v>A01</v>
      </c>
    </row>
    <row r="172" spans="2:25" ht="13.2" thickBot="1" x14ac:dyDescent="0.35">
      <c r="B172" s="3">
        <v>157</v>
      </c>
      <c r="C172" s="120" t="str">
        <f>IF(ROWS($C$16:C172)&gt;SUM(Produkte!$V$17:$V$267),"",INDEX(Produkte!$C$17:$C$267,MATCH(ROWS($C$16:C172),Produkte!$W$17:$W$267,1)))</f>
        <v/>
      </c>
      <c r="D172" s="121" t="str">
        <f>IF(ROWS($D$16:D172)&gt;SUM(Produkte!$V$17:$V$267),"",TRIM(MID(SUBSTITUTE(INDEX(Produkte!$D$17:$D$267,MATCH(ROWS($D$16:D172),Produkte!$W$17:$W$267,1)),";",REPT(" ",255)),(ROWS($D$16:D172)-INDEX(Produkte!$W$17:$W$267,MATCH(ROWS($D$16:D172),Produkte!$W$17:$W$267,1)))*255+1,255)))</f>
        <v/>
      </c>
      <c r="E172" s="22"/>
      <c r="F172" s="22"/>
      <c r="G172" s="91"/>
      <c r="H172" s="90"/>
      <c r="I172" s="122">
        <f t="shared" si="6"/>
        <v>0</v>
      </c>
      <c r="J172" s="96" t="s">
        <v>125</v>
      </c>
      <c r="K172" s="105"/>
      <c r="L172" s="107"/>
      <c r="M172" s="91"/>
      <c r="N172" s="91"/>
      <c r="O172" s="89"/>
      <c r="P172" s="89"/>
      <c r="Q172" s="89"/>
      <c r="R172" s="123">
        <f t="shared" si="5"/>
        <v>0</v>
      </c>
      <c r="S172" s="123" t="str">
        <f>IF(Y172=Dropdown!$A$63,R172*K172*L172,IF(Y172=Dropdown!$A$64,R172*L172,IF(Y172=Dropdown!$A$65,R172*L172/M172,IF(Y172=Dropdown!$A$66,R172*K172*L172,""))))</f>
        <v/>
      </c>
      <c r="T172" s="120" t="str">
        <f>IFERROR(IF(Y172=Dropdown!$A$62,"",IF(Y172=Dropdown!$A$67,Dropdown!$I$2,IF(S172&lt;=IF(OR(Y172=Dropdown!$A$63,Y172=Dropdown!$A$64,Y172=Dropdown!$A$65),Dropdown!$I$3,Dropdown!$I$4),Dropdown!$P$2,Dropdown!$P$3))),"")</f>
        <v/>
      </c>
      <c r="U172" s="19"/>
      <c r="W172" s="65"/>
      <c r="Y172" s="111" t="str">
        <f>IFERROR(INDEX(Dropdown!$A$62:$A$68,MATCH(J172,Dropdown!$B$62:$B$67,0)),INDEX(Dropdown!$A$62:$A$68,MATCH(J172,Dropdown!$C$62:$C$67,0)))</f>
        <v>A01</v>
      </c>
    </row>
    <row r="173" spans="2:25" ht="13.2" thickBot="1" x14ac:dyDescent="0.35">
      <c r="B173" s="3">
        <v>158</v>
      </c>
      <c r="C173" s="120" t="str">
        <f>IF(ROWS($C$16:C173)&gt;SUM(Produkte!$V$17:$V$267),"",INDEX(Produkte!$C$17:$C$267,MATCH(ROWS($C$16:C173),Produkte!$W$17:$W$267,1)))</f>
        <v/>
      </c>
      <c r="D173" s="121" t="str">
        <f>IF(ROWS($D$16:D173)&gt;SUM(Produkte!$V$17:$V$267),"",TRIM(MID(SUBSTITUTE(INDEX(Produkte!$D$17:$D$267,MATCH(ROWS($D$16:D173),Produkte!$W$17:$W$267,1)),";",REPT(" ",255)),(ROWS($D$16:D173)-INDEX(Produkte!$W$17:$W$267,MATCH(ROWS($D$16:D173),Produkte!$W$17:$W$267,1)))*255+1,255)))</f>
        <v/>
      </c>
      <c r="E173" s="22"/>
      <c r="F173" s="22"/>
      <c r="G173" s="91"/>
      <c r="H173" s="90"/>
      <c r="I173" s="122">
        <f t="shared" si="6"/>
        <v>0</v>
      </c>
      <c r="J173" s="96" t="s">
        <v>125</v>
      </c>
      <c r="K173" s="105"/>
      <c r="L173" s="107"/>
      <c r="M173" s="91"/>
      <c r="N173" s="91"/>
      <c r="O173" s="89"/>
      <c r="P173" s="89"/>
      <c r="Q173" s="89"/>
      <c r="R173" s="123">
        <f t="shared" si="5"/>
        <v>0</v>
      </c>
      <c r="S173" s="123" t="str">
        <f>IF(Y173=Dropdown!$A$63,R173*K173*L173,IF(Y173=Dropdown!$A$64,R173*L173,IF(Y173=Dropdown!$A$65,R173*L173/M173,IF(Y173=Dropdown!$A$66,R173*K173*L173,""))))</f>
        <v/>
      </c>
      <c r="T173" s="120" t="str">
        <f>IFERROR(IF(Y173=Dropdown!$A$62,"",IF(Y173=Dropdown!$A$67,Dropdown!$I$2,IF(S173&lt;=IF(OR(Y173=Dropdown!$A$63,Y173=Dropdown!$A$64,Y173=Dropdown!$A$65),Dropdown!$I$3,Dropdown!$I$4),Dropdown!$P$2,Dropdown!$P$3))),"")</f>
        <v/>
      </c>
      <c r="U173" s="19"/>
      <c r="W173" s="65"/>
      <c r="Y173" s="111" t="str">
        <f>IFERROR(INDEX(Dropdown!$A$62:$A$68,MATCH(J173,Dropdown!$B$62:$B$67,0)),INDEX(Dropdown!$A$62:$A$68,MATCH(J173,Dropdown!$C$62:$C$67,0)))</f>
        <v>A01</v>
      </c>
    </row>
    <row r="174" spans="2:25" ht="13.2" thickBot="1" x14ac:dyDescent="0.35">
      <c r="B174" s="3">
        <v>159</v>
      </c>
      <c r="C174" s="120" t="str">
        <f>IF(ROWS($C$16:C174)&gt;SUM(Produkte!$V$17:$V$267),"",INDEX(Produkte!$C$17:$C$267,MATCH(ROWS($C$16:C174),Produkte!$W$17:$W$267,1)))</f>
        <v/>
      </c>
      <c r="D174" s="121" t="str">
        <f>IF(ROWS($D$16:D174)&gt;SUM(Produkte!$V$17:$V$267),"",TRIM(MID(SUBSTITUTE(INDEX(Produkte!$D$17:$D$267,MATCH(ROWS($D$16:D174),Produkte!$W$17:$W$267,1)),";",REPT(" ",255)),(ROWS($D$16:D174)-INDEX(Produkte!$W$17:$W$267,MATCH(ROWS($D$16:D174),Produkte!$W$17:$W$267,1)))*255+1,255)))</f>
        <v/>
      </c>
      <c r="E174" s="22"/>
      <c r="F174" s="22"/>
      <c r="G174" s="91"/>
      <c r="H174" s="90"/>
      <c r="I174" s="122">
        <f t="shared" si="6"/>
        <v>0</v>
      </c>
      <c r="J174" s="96" t="s">
        <v>125</v>
      </c>
      <c r="K174" s="105"/>
      <c r="L174" s="107"/>
      <c r="M174" s="91"/>
      <c r="N174" s="91"/>
      <c r="O174" s="89"/>
      <c r="P174" s="89"/>
      <c r="Q174" s="89"/>
      <c r="R174" s="123">
        <f t="shared" si="5"/>
        <v>0</v>
      </c>
      <c r="S174" s="123" t="str">
        <f>IF(Y174=Dropdown!$A$63,R174*K174*L174,IF(Y174=Dropdown!$A$64,R174*L174,IF(Y174=Dropdown!$A$65,R174*L174/M174,IF(Y174=Dropdown!$A$66,R174*K174*L174,""))))</f>
        <v/>
      </c>
      <c r="T174" s="120" t="str">
        <f>IFERROR(IF(Y174=Dropdown!$A$62,"",IF(Y174=Dropdown!$A$67,Dropdown!$I$2,IF(S174&lt;=IF(OR(Y174=Dropdown!$A$63,Y174=Dropdown!$A$64,Y174=Dropdown!$A$65),Dropdown!$I$3,Dropdown!$I$4),Dropdown!$P$2,Dropdown!$P$3))),"")</f>
        <v/>
      </c>
      <c r="U174" s="19"/>
      <c r="W174" s="65"/>
      <c r="Y174" s="111" t="str">
        <f>IFERROR(INDEX(Dropdown!$A$62:$A$68,MATCH(J174,Dropdown!$B$62:$B$67,0)),INDEX(Dropdown!$A$62:$A$68,MATCH(J174,Dropdown!$C$62:$C$67,0)))</f>
        <v>A01</v>
      </c>
    </row>
    <row r="175" spans="2:25" ht="13.2" thickBot="1" x14ac:dyDescent="0.35">
      <c r="B175" s="3">
        <v>160</v>
      </c>
      <c r="C175" s="120" t="str">
        <f>IF(ROWS($C$16:C175)&gt;SUM(Produkte!$V$17:$V$267),"",INDEX(Produkte!$C$17:$C$267,MATCH(ROWS($C$16:C175),Produkte!$W$17:$W$267,1)))</f>
        <v/>
      </c>
      <c r="D175" s="121" t="str">
        <f>IF(ROWS($D$16:D175)&gt;SUM(Produkte!$V$17:$V$267),"",TRIM(MID(SUBSTITUTE(INDEX(Produkte!$D$17:$D$267,MATCH(ROWS($D$16:D175),Produkte!$W$17:$W$267,1)),";",REPT(" ",255)),(ROWS($D$16:D175)-INDEX(Produkte!$W$17:$W$267,MATCH(ROWS($D$16:D175),Produkte!$W$17:$W$267,1)))*255+1,255)))</f>
        <v/>
      </c>
      <c r="E175" s="22"/>
      <c r="F175" s="22"/>
      <c r="G175" s="91"/>
      <c r="H175" s="90"/>
      <c r="I175" s="122">
        <f t="shared" si="6"/>
        <v>0</v>
      </c>
      <c r="J175" s="96" t="s">
        <v>125</v>
      </c>
      <c r="K175" s="105"/>
      <c r="L175" s="107"/>
      <c r="M175" s="91"/>
      <c r="N175" s="91"/>
      <c r="O175" s="89"/>
      <c r="P175" s="89"/>
      <c r="Q175" s="89"/>
      <c r="R175" s="123">
        <f t="shared" si="5"/>
        <v>0</v>
      </c>
      <c r="S175" s="123" t="str">
        <f>IF(Y175=Dropdown!$A$63,R175*K175*L175,IF(Y175=Dropdown!$A$64,R175*L175,IF(Y175=Dropdown!$A$65,R175*L175/M175,IF(Y175=Dropdown!$A$66,R175*K175*L175,""))))</f>
        <v/>
      </c>
      <c r="T175" s="120" t="str">
        <f>IFERROR(IF(Y175=Dropdown!$A$62,"",IF(Y175=Dropdown!$A$67,Dropdown!$I$2,IF(S175&lt;=IF(OR(Y175=Dropdown!$A$63,Y175=Dropdown!$A$64,Y175=Dropdown!$A$65),Dropdown!$I$3,Dropdown!$I$4),Dropdown!$P$2,Dropdown!$P$3))),"")</f>
        <v/>
      </c>
      <c r="U175" s="19"/>
      <c r="W175" s="65"/>
      <c r="Y175" s="111" t="str">
        <f>IFERROR(INDEX(Dropdown!$A$62:$A$68,MATCH(J175,Dropdown!$B$62:$B$67,0)),INDEX(Dropdown!$A$62:$A$68,MATCH(J175,Dropdown!$C$62:$C$67,0)))</f>
        <v>A01</v>
      </c>
    </row>
    <row r="176" spans="2:25" ht="13.2" thickBot="1" x14ac:dyDescent="0.35">
      <c r="B176" s="3">
        <v>161</v>
      </c>
      <c r="C176" s="120" t="str">
        <f>IF(ROWS($C$16:C176)&gt;SUM(Produkte!$V$17:$V$267),"",INDEX(Produkte!$C$17:$C$267,MATCH(ROWS($C$16:C176),Produkte!$W$17:$W$267,1)))</f>
        <v/>
      </c>
      <c r="D176" s="121" t="str">
        <f>IF(ROWS($D$16:D176)&gt;SUM(Produkte!$V$17:$V$267),"",TRIM(MID(SUBSTITUTE(INDEX(Produkte!$D$17:$D$267,MATCH(ROWS($D$16:D176),Produkte!$W$17:$W$267,1)),";",REPT(" ",255)),(ROWS($D$16:D176)-INDEX(Produkte!$W$17:$W$267,MATCH(ROWS($D$16:D176),Produkte!$W$17:$W$267,1)))*255+1,255)))</f>
        <v/>
      </c>
      <c r="E176" s="22"/>
      <c r="F176" s="22"/>
      <c r="G176" s="91"/>
      <c r="H176" s="90"/>
      <c r="I176" s="122">
        <f t="shared" si="6"/>
        <v>0</v>
      </c>
      <c r="J176" s="96" t="s">
        <v>125</v>
      </c>
      <c r="K176" s="105"/>
      <c r="L176" s="107"/>
      <c r="M176" s="91"/>
      <c r="N176" s="91"/>
      <c r="O176" s="89"/>
      <c r="P176" s="89"/>
      <c r="Q176" s="89"/>
      <c r="R176" s="123">
        <f t="shared" si="5"/>
        <v>0</v>
      </c>
      <c r="S176" s="123" t="str">
        <f>IF(Y176=Dropdown!$A$63,R176*K176*L176,IF(Y176=Dropdown!$A$64,R176*L176,IF(Y176=Dropdown!$A$65,R176*L176/M176,IF(Y176=Dropdown!$A$66,R176*K176*L176,""))))</f>
        <v/>
      </c>
      <c r="T176" s="120" t="str">
        <f>IFERROR(IF(Y176=Dropdown!$A$62,"",IF(Y176=Dropdown!$A$67,Dropdown!$I$2,IF(S176&lt;=IF(OR(Y176=Dropdown!$A$63,Y176=Dropdown!$A$64,Y176=Dropdown!$A$65),Dropdown!$I$3,Dropdown!$I$4),Dropdown!$P$2,Dropdown!$P$3))),"")</f>
        <v/>
      </c>
      <c r="U176" s="19"/>
      <c r="W176" s="65"/>
      <c r="Y176" s="111" t="str">
        <f>IFERROR(INDEX(Dropdown!$A$62:$A$68,MATCH(J176,Dropdown!$B$62:$B$67,0)),INDEX(Dropdown!$A$62:$A$68,MATCH(J176,Dropdown!$C$62:$C$67,0)))</f>
        <v>A01</v>
      </c>
    </row>
    <row r="177" spans="2:25" ht="13.2" thickBot="1" x14ac:dyDescent="0.35">
      <c r="B177" s="3">
        <v>162</v>
      </c>
      <c r="C177" s="120" t="str">
        <f>IF(ROWS($C$16:C177)&gt;SUM(Produkte!$V$17:$V$267),"",INDEX(Produkte!$C$17:$C$267,MATCH(ROWS($C$16:C177),Produkte!$W$17:$W$267,1)))</f>
        <v/>
      </c>
      <c r="D177" s="121" t="str">
        <f>IF(ROWS($D$16:D177)&gt;SUM(Produkte!$V$17:$V$267),"",TRIM(MID(SUBSTITUTE(INDEX(Produkte!$D$17:$D$267,MATCH(ROWS($D$16:D177),Produkte!$W$17:$W$267,1)),";",REPT(" ",255)),(ROWS($D$16:D177)-INDEX(Produkte!$W$17:$W$267,MATCH(ROWS($D$16:D177),Produkte!$W$17:$W$267,1)))*255+1,255)))</f>
        <v/>
      </c>
      <c r="E177" s="22"/>
      <c r="F177" s="22"/>
      <c r="G177" s="91"/>
      <c r="H177" s="90"/>
      <c r="I177" s="122">
        <f t="shared" si="6"/>
        <v>0</v>
      </c>
      <c r="J177" s="96" t="s">
        <v>125</v>
      </c>
      <c r="K177" s="105"/>
      <c r="L177" s="107"/>
      <c r="M177" s="91"/>
      <c r="N177" s="91"/>
      <c r="O177" s="89"/>
      <c r="P177" s="89"/>
      <c r="Q177" s="89"/>
      <c r="R177" s="123">
        <f t="shared" si="5"/>
        <v>0</v>
      </c>
      <c r="S177" s="123" t="str">
        <f>IF(Y177=Dropdown!$A$63,R177*K177*L177,IF(Y177=Dropdown!$A$64,R177*L177,IF(Y177=Dropdown!$A$65,R177*L177/M177,IF(Y177=Dropdown!$A$66,R177*K177*L177,""))))</f>
        <v/>
      </c>
      <c r="T177" s="120" t="str">
        <f>IFERROR(IF(Y177=Dropdown!$A$62,"",IF(Y177=Dropdown!$A$67,Dropdown!$I$2,IF(S177&lt;=IF(OR(Y177=Dropdown!$A$63,Y177=Dropdown!$A$64,Y177=Dropdown!$A$65),Dropdown!$I$3,Dropdown!$I$4),Dropdown!$P$2,Dropdown!$P$3))),"")</f>
        <v/>
      </c>
      <c r="U177" s="19"/>
      <c r="W177" s="65"/>
      <c r="Y177" s="111" t="str">
        <f>IFERROR(INDEX(Dropdown!$A$62:$A$68,MATCH(J177,Dropdown!$B$62:$B$67,0)),INDEX(Dropdown!$A$62:$A$68,MATCH(J177,Dropdown!$C$62:$C$67,0)))</f>
        <v>A01</v>
      </c>
    </row>
    <row r="178" spans="2:25" ht="13.2" thickBot="1" x14ac:dyDescent="0.35">
      <c r="B178" s="3">
        <v>163</v>
      </c>
      <c r="C178" s="120" t="str">
        <f>IF(ROWS($C$16:C178)&gt;SUM(Produkte!$V$17:$V$267),"",INDEX(Produkte!$C$17:$C$267,MATCH(ROWS($C$16:C178),Produkte!$W$17:$W$267,1)))</f>
        <v/>
      </c>
      <c r="D178" s="121" t="str">
        <f>IF(ROWS($D$16:D178)&gt;SUM(Produkte!$V$17:$V$267),"",TRIM(MID(SUBSTITUTE(INDEX(Produkte!$D$17:$D$267,MATCH(ROWS($D$16:D178),Produkte!$W$17:$W$267,1)),";",REPT(" ",255)),(ROWS($D$16:D178)-INDEX(Produkte!$W$17:$W$267,MATCH(ROWS($D$16:D178),Produkte!$W$17:$W$267,1)))*255+1,255)))</f>
        <v/>
      </c>
      <c r="E178" s="22"/>
      <c r="F178" s="22"/>
      <c r="G178" s="91"/>
      <c r="H178" s="90"/>
      <c r="I178" s="122">
        <f t="shared" si="6"/>
        <v>0</v>
      </c>
      <c r="J178" s="96" t="s">
        <v>125</v>
      </c>
      <c r="K178" s="105"/>
      <c r="L178" s="107"/>
      <c r="M178" s="91"/>
      <c r="N178" s="91"/>
      <c r="O178" s="89"/>
      <c r="P178" s="89"/>
      <c r="Q178" s="89"/>
      <c r="R178" s="123">
        <f t="shared" si="5"/>
        <v>0</v>
      </c>
      <c r="S178" s="123" t="str">
        <f>IF(Y178=Dropdown!$A$63,R178*K178*L178,IF(Y178=Dropdown!$A$64,R178*L178,IF(Y178=Dropdown!$A$65,R178*L178/M178,IF(Y178=Dropdown!$A$66,R178*K178*L178,""))))</f>
        <v/>
      </c>
      <c r="T178" s="120" t="str">
        <f>IFERROR(IF(Y178=Dropdown!$A$62,"",IF(Y178=Dropdown!$A$67,Dropdown!$I$2,IF(S178&lt;=IF(OR(Y178=Dropdown!$A$63,Y178=Dropdown!$A$64,Y178=Dropdown!$A$65),Dropdown!$I$3,Dropdown!$I$4),Dropdown!$P$2,Dropdown!$P$3))),"")</f>
        <v/>
      </c>
      <c r="U178" s="19"/>
      <c r="W178" s="65"/>
      <c r="Y178" s="111" t="str">
        <f>IFERROR(INDEX(Dropdown!$A$62:$A$68,MATCH(J178,Dropdown!$B$62:$B$67,0)),INDEX(Dropdown!$A$62:$A$68,MATCH(J178,Dropdown!$C$62:$C$67,0)))</f>
        <v>A01</v>
      </c>
    </row>
    <row r="179" spans="2:25" ht="13.2" thickBot="1" x14ac:dyDescent="0.35">
      <c r="B179" s="3">
        <v>164</v>
      </c>
      <c r="C179" s="120" t="str">
        <f>IF(ROWS($C$16:C179)&gt;SUM(Produkte!$V$17:$V$267),"",INDEX(Produkte!$C$17:$C$267,MATCH(ROWS($C$16:C179),Produkte!$W$17:$W$267,1)))</f>
        <v/>
      </c>
      <c r="D179" s="121" t="str">
        <f>IF(ROWS($D$16:D179)&gt;SUM(Produkte!$V$17:$V$267),"",TRIM(MID(SUBSTITUTE(INDEX(Produkte!$D$17:$D$267,MATCH(ROWS($D$16:D179),Produkte!$W$17:$W$267,1)),";",REPT(" ",255)),(ROWS($D$16:D179)-INDEX(Produkte!$W$17:$W$267,MATCH(ROWS($D$16:D179),Produkte!$W$17:$W$267,1)))*255+1,255)))</f>
        <v/>
      </c>
      <c r="E179" s="22"/>
      <c r="F179" s="22"/>
      <c r="G179" s="91"/>
      <c r="H179" s="90"/>
      <c r="I179" s="122">
        <f t="shared" si="6"/>
        <v>0</v>
      </c>
      <c r="J179" s="96" t="s">
        <v>125</v>
      </c>
      <c r="K179" s="105"/>
      <c r="L179" s="107"/>
      <c r="M179" s="91"/>
      <c r="N179" s="91"/>
      <c r="O179" s="89"/>
      <c r="P179" s="89"/>
      <c r="Q179" s="89"/>
      <c r="R179" s="123">
        <f t="shared" si="5"/>
        <v>0</v>
      </c>
      <c r="S179" s="123" t="str">
        <f>IF(Y179=Dropdown!$A$63,R179*K179*L179,IF(Y179=Dropdown!$A$64,R179*L179,IF(Y179=Dropdown!$A$65,R179*L179/M179,IF(Y179=Dropdown!$A$66,R179*K179*L179,""))))</f>
        <v/>
      </c>
      <c r="T179" s="120" t="str">
        <f>IFERROR(IF(Y179=Dropdown!$A$62,"",IF(Y179=Dropdown!$A$67,Dropdown!$I$2,IF(S179&lt;=IF(OR(Y179=Dropdown!$A$63,Y179=Dropdown!$A$64,Y179=Dropdown!$A$65),Dropdown!$I$3,Dropdown!$I$4),Dropdown!$P$2,Dropdown!$P$3))),"")</f>
        <v/>
      </c>
      <c r="U179" s="19"/>
      <c r="W179" s="65"/>
      <c r="Y179" s="111" t="str">
        <f>IFERROR(INDEX(Dropdown!$A$62:$A$68,MATCH(J179,Dropdown!$B$62:$B$67,0)),INDEX(Dropdown!$A$62:$A$68,MATCH(J179,Dropdown!$C$62:$C$67,0)))</f>
        <v>A01</v>
      </c>
    </row>
    <row r="180" spans="2:25" ht="13.2" thickBot="1" x14ac:dyDescent="0.35">
      <c r="B180" s="3">
        <v>165</v>
      </c>
      <c r="C180" s="120" t="str">
        <f>IF(ROWS($C$16:C180)&gt;SUM(Produkte!$V$17:$V$267),"",INDEX(Produkte!$C$17:$C$267,MATCH(ROWS($C$16:C180),Produkte!$W$17:$W$267,1)))</f>
        <v/>
      </c>
      <c r="D180" s="121" t="str">
        <f>IF(ROWS($D$16:D180)&gt;SUM(Produkte!$V$17:$V$267),"",TRIM(MID(SUBSTITUTE(INDEX(Produkte!$D$17:$D$267,MATCH(ROWS($D$16:D180),Produkte!$W$17:$W$267,1)),";",REPT(" ",255)),(ROWS($D$16:D180)-INDEX(Produkte!$W$17:$W$267,MATCH(ROWS($D$16:D180),Produkte!$W$17:$W$267,1)))*255+1,255)))</f>
        <v/>
      </c>
      <c r="E180" s="22"/>
      <c r="F180" s="22"/>
      <c r="G180" s="91"/>
      <c r="H180" s="90"/>
      <c r="I180" s="122">
        <f t="shared" si="6"/>
        <v>0</v>
      </c>
      <c r="J180" s="96" t="s">
        <v>125</v>
      </c>
      <c r="K180" s="105"/>
      <c r="L180" s="107"/>
      <c r="M180" s="91"/>
      <c r="N180" s="91"/>
      <c r="O180" s="89"/>
      <c r="P180" s="89"/>
      <c r="Q180" s="89"/>
      <c r="R180" s="123">
        <f t="shared" si="5"/>
        <v>0</v>
      </c>
      <c r="S180" s="123" t="str">
        <f>IF(Y180=Dropdown!$A$63,R180*K180*L180,IF(Y180=Dropdown!$A$64,R180*L180,IF(Y180=Dropdown!$A$65,R180*L180/M180,IF(Y180=Dropdown!$A$66,R180*K180*L180,""))))</f>
        <v/>
      </c>
      <c r="T180" s="120" t="str">
        <f>IFERROR(IF(Y180=Dropdown!$A$62,"",IF(Y180=Dropdown!$A$67,Dropdown!$I$2,IF(S180&lt;=IF(OR(Y180=Dropdown!$A$63,Y180=Dropdown!$A$64,Y180=Dropdown!$A$65),Dropdown!$I$3,Dropdown!$I$4),Dropdown!$P$2,Dropdown!$P$3))),"")</f>
        <v/>
      </c>
      <c r="U180" s="19"/>
      <c r="W180" s="65"/>
      <c r="Y180" s="111" t="str">
        <f>IFERROR(INDEX(Dropdown!$A$62:$A$68,MATCH(J180,Dropdown!$B$62:$B$67,0)),INDEX(Dropdown!$A$62:$A$68,MATCH(J180,Dropdown!$C$62:$C$67,0)))</f>
        <v>A01</v>
      </c>
    </row>
    <row r="181" spans="2:25" ht="13.2" thickBot="1" x14ac:dyDescent="0.35">
      <c r="B181" s="3">
        <v>166</v>
      </c>
      <c r="C181" s="120" t="str">
        <f>IF(ROWS($C$16:C181)&gt;SUM(Produkte!$V$17:$V$267),"",INDEX(Produkte!$C$17:$C$267,MATCH(ROWS($C$16:C181),Produkte!$W$17:$W$267,1)))</f>
        <v/>
      </c>
      <c r="D181" s="121" t="str">
        <f>IF(ROWS($D$16:D181)&gt;SUM(Produkte!$V$17:$V$267),"",TRIM(MID(SUBSTITUTE(INDEX(Produkte!$D$17:$D$267,MATCH(ROWS($D$16:D181),Produkte!$W$17:$W$267,1)),";",REPT(" ",255)),(ROWS($D$16:D181)-INDEX(Produkte!$W$17:$W$267,MATCH(ROWS($D$16:D181),Produkte!$W$17:$W$267,1)))*255+1,255)))</f>
        <v/>
      </c>
      <c r="E181" s="22"/>
      <c r="F181" s="22"/>
      <c r="G181" s="91"/>
      <c r="H181" s="90"/>
      <c r="I181" s="122">
        <f t="shared" si="6"/>
        <v>0</v>
      </c>
      <c r="J181" s="96" t="s">
        <v>125</v>
      </c>
      <c r="K181" s="105"/>
      <c r="L181" s="107"/>
      <c r="M181" s="91"/>
      <c r="N181" s="91"/>
      <c r="O181" s="89"/>
      <c r="P181" s="89"/>
      <c r="Q181" s="89"/>
      <c r="R181" s="123">
        <f t="shared" si="5"/>
        <v>0</v>
      </c>
      <c r="S181" s="123" t="str">
        <f>IF(Y181=Dropdown!$A$63,R181*K181*L181,IF(Y181=Dropdown!$A$64,R181*L181,IF(Y181=Dropdown!$A$65,R181*L181/M181,IF(Y181=Dropdown!$A$66,R181*K181*L181,""))))</f>
        <v/>
      </c>
      <c r="T181" s="120" t="str">
        <f>IFERROR(IF(Y181=Dropdown!$A$62,"",IF(Y181=Dropdown!$A$67,Dropdown!$I$2,IF(S181&lt;=IF(OR(Y181=Dropdown!$A$63,Y181=Dropdown!$A$64,Y181=Dropdown!$A$65),Dropdown!$I$3,Dropdown!$I$4),Dropdown!$P$2,Dropdown!$P$3))),"")</f>
        <v/>
      </c>
      <c r="U181" s="19"/>
      <c r="W181" s="65"/>
      <c r="Y181" s="111" t="str">
        <f>IFERROR(INDEX(Dropdown!$A$62:$A$68,MATCH(J181,Dropdown!$B$62:$B$67,0)),INDEX(Dropdown!$A$62:$A$68,MATCH(J181,Dropdown!$C$62:$C$67,0)))</f>
        <v>A01</v>
      </c>
    </row>
    <row r="182" spans="2:25" ht="13.2" thickBot="1" x14ac:dyDescent="0.35">
      <c r="B182" s="3">
        <v>167</v>
      </c>
      <c r="C182" s="120" t="str">
        <f>IF(ROWS($C$16:C182)&gt;SUM(Produkte!$V$17:$V$267),"",INDEX(Produkte!$C$17:$C$267,MATCH(ROWS($C$16:C182),Produkte!$W$17:$W$267,1)))</f>
        <v/>
      </c>
      <c r="D182" s="121" t="str">
        <f>IF(ROWS($D$16:D182)&gt;SUM(Produkte!$V$17:$V$267),"",TRIM(MID(SUBSTITUTE(INDEX(Produkte!$D$17:$D$267,MATCH(ROWS($D$16:D182),Produkte!$W$17:$W$267,1)),";",REPT(" ",255)),(ROWS($D$16:D182)-INDEX(Produkte!$W$17:$W$267,MATCH(ROWS($D$16:D182),Produkte!$W$17:$W$267,1)))*255+1,255)))</f>
        <v/>
      </c>
      <c r="E182" s="22"/>
      <c r="F182" s="22"/>
      <c r="G182" s="91"/>
      <c r="H182" s="90"/>
      <c r="I182" s="122">
        <f t="shared" si="6"/>
        <v>0</v>
      </c>
      <c r="J182" s="96" t="s">
        <v>125</v>
      </c>
      <c r="K182" s="105"/>
      <c r="L182" s="107"/>
      <c r="M182" s="91"/>
      <c r="N182" s="91"/>
      <c r="O182" s="89"/>
      <c r="P182" s="89"/>
      <c r="Q182" s="89"/>
      <c r="R182" s="123">
        <f t="shared" si="5"/>
        <v>0</v>
      </c>
      <c r="S182" s="123" t="str">
        <f>IF(Y182=Dropdown!$A$63,R182*K182*L182,IF(Y182=Dropdown!$A$64,R182*L182,IF(Y182=Dropdown!$A$65,R182*L182/M182,IF(Y182=Dropdown!$A$66,R182*K182*L182,""))))</f>
        <v/>
      </c>
      <c r="T182" s="120" t="str">
        <f>IFERROR(IF(Y182=Dropdown!$A$62,"",IF(Y182=Dropdown!$A$67,Dropdown!$I$2,IF(S182&lt;=IF(OR(Y182=Dropdown!$A$63,Y182=Dropdown!$A$64,Y182=Dropdown!$A$65),Dropdown!$I$3,Dropdown!$I$4),Dropdown!$P$2,Dropdown!$P$3))),"")</f>
        <v/>
      </c>
      <c r="U182" s="19"/>
      <c r="W182" s="65"/>
      <c r="Y182" s="111" t="str">
        <f>IFERROR(INDEX(Dropdown!$A$62:$A$68,MATCH(J182,Dropdown!$B$62:$B$67,0)),INDEX(Dropdown!$A$62:$A$68,MATCH(J182,Dropdown!$C$62:$C$67,0)))</f>
        <v>A01</v>
      </c>
    </row>
    <row r="183" spans="2:25" ht="13.2" thickBot="1" x14ac:dyDescent="0.35">
      <c r="B183" s="3">
        <v>168</v>
      </c>
      <c r="C183" s="120" t="str">
        <f>IF(ROWS($C$16:C183)&gt;SUM(Produkte!$V$17:$V$267),"",INDEX(Produkte!$C$17:$C$267,MATCH(ROWS($C$16:C183),Produkte!$W$17:$W$267,1)))</f>
        <v/>
      </c>
      <c r="D183" s="121" t="str">
        <f>IF(ROWS($D$16:D183)&gt;SUM(Produkte!$V$17:$V$267),"",TRIM(MID(SUBSTITUTE(INDEX(Produkte!$D$17:$D$267,MATCH(ROWS($D$16:D183),Produkte!$W$17:$W$267,1)),";",REPT(" ",255)),(ROWS($D$16:D183)-INDEX(Produkte!$W$17:$W$267,MATCH(ROWS($D$16:D183),Produkte!$W$17:$W$267,1)))*255+1,255)))</f>
        <v/>
      </c>
      <c r="E183" s="22"/>
      <c r="F183" s="22"/>
      <c r="G183" s="91"/>
      <c r="H183" s="90"/>
      <c r="I183" s="122">
        <f t="shared" si="6"/>
        <v>0</v>
      </c>
      <c r="J183" s="96" t="s">
        <v>125</v>
      </c>
      <c r="K183" s="105"/>
      <c r="L183" s="107"/>
      <c r="M183" s="91"/>
      <c r="N183" s="91"/>
      <c r="O183" s="89"/>
      <c r="P183" s="89"/>
      <c r="Q183" s="89"/>
      <c r="R183" s="123">
        <f t="shared" si="5"/>
        <v>0</v>
      </c>
      <c r="S183" s="123" t="str">
        <f>IF(Y183=Dropdown!$A$63,R183*K183*L183,IF(Y183=Dropdown!$A$64,R183*L183,IF(Y183=Dropdown!$A$65,R183*L183/M183,IF(Y183=Dropdown!$A$66,R183*K183*L183,""))))</f>
        <v/>
      </c>
      <c r="T183" s="120" t="str">
        <f>IFERROR(IF(Y183=Dropdown!$A$62,"",IF(Y183=Dropdown!$A$67,Dropdown!$I$2,IF(S183&lt;=IF(OR(Y183=Dropdown!$A$63,Y183=Dropdown!$A$64,Y183=Dropdown!$A$65),Dropdown!$I$3,Dropdown!$I$4),Dropdown!$P$2,Dropdown!$P$3))),"")</f>
        <v/>
      </c>
      <c r="U183" s="19"/>
      <c r="W183" s="65"/>
      <c r="Y183" s="111" t="str">
        <f>IFERROR(INDEX(Dropdown!$A$62:$A$68,MATCH(J183,Dropdown!$B$62:$B$67,0)),INDEX(Dropdown!$A$62:$A$68,MATCH(J183,Dropdown!$C$62:$C$67,0)))</f>
        <v>A01</v>
      </c>
    </row>
    <row r="184" spans="2:25" ht="13.2" thickBot="1" x14ac:dyDescent="0.35">
      <c r="B184" s="3">
        <v>169</v>
      </c>
      <c r="C184" s="120" t="str">
        <f>IF(ROWS($C$16:C184)&gt;SUM(Produkte!$V$17:$V$267),"",INDEX(Produkte!$C$17:$C$267,MATCH(ROWS($C$16:C184),Produkte!$W$17:$W$267,1)))</f>
        <v/>
      </c>
      <c r="D184" s="121" t="str">
        <f>IF(ROWS($D$16:D184)&gt;SUM(Produkte!$V$17:$V$267),"",TRIM(MID(SUBSTITUTE(INDEX(Produkte!$D$17:$D$267,MATCH(ROWS($D$16:D184),Produkte!$W$17:$W$267,1)),";",REPT(" ",255)),(ROWS($D$16:D184)-INDEX(Produkte!$W$17:$W$267,MATCH(ROWS($D$16:D184),Produkte!$W$17:$W$267,1)))*255+1,255)))</f>
        <v/>
      </c>
      <c r="E184" s="22"/>
      <c r="F184" s="22"/>
      <c r="G184" s="91"/>
      <c r="H184" s="90"/>
      <c r="I184" s="122">
        <f t="shared" si="6"/>
        <v>0</v>
      </c>
      <c r="J184" s="96" t="s">
        <v>125</v>
      </c>
      <c r="K184" s="105"/>
      <c r="L184" s="107"/>
      <c r="M184" s="91"/>
      <c r="N184" s="91"/>
      <c r="O184" s="89"/>
      <c r="P184" s="89"/>
      <c r="Q184" s="89"/>
      <c r="R184" s="123">
        <f t="shared" si="5"/>
        <v>0</v>
      </c>
      <c r="S184" s="123" t="str">
        <f>IF(Y184=Dropdown!$A$63,R184*K184*L184,IF(Y184=Dropdown!$A$64,R184*L184,IF(Y184=Dropdown!$A$65,R184*L184/M184,IF(Y184=Dropdown!$A$66,R184*K184*L184,""))))</f>
        <v/>
      </c>
      <c r="T184" s="120" t="str">
        <f>IFERROR(IF(Y184=Dropdown!$A$62,"",IF(Y184=Dropdown!$A$67,Dropdown!$I$2,IF(S184&lt;=IF(OR(Y184=Dropdown!$A$63,Y184=Dropdown!$A$64,Y184=Dropdown!$A$65),Dropdown!$I$3,Dropdown!$I$4),Dropdown!$P$2,Dropdown!$P$3))),"")</f>
        <v/>
      </c>
      <c r="U184" s="19"/>
      <c r="W184" s="65"/>
      <c r="Y184" s="111" t="str">
        <f>IFERROR(INDEX(Dropdown!$A$62:$A$68,MATCH(J184,Dropdown!$B$62:$B$67,0)),INDEX(Dropdown!$A$62:$A$68,MATCH(J184,Dropdown!$C$62:$C$67,0)))</f>
        <v>A01</v>
      </c>
    </row>
    <row r="185" spans="2:25" ht="13.2" thickBot="1" x14ac:dyDescent="0.35">
      <c r="B185" s="3">
        <v>170</v>
      </c>
      <c r="C185" s="120" t="str">
        <f>IF(ROWS($C$16:C185)&gt;SUM(Produkte!$V$17:$V$267),"",INDEX(Produkte!$C$17:$C$267,MATCH(ROWS($C$16:C185),Produkte!$W$17:$W$267,1)))</f>
        <v/>
      </c>
      <c r="D185" s="121" t="str">
        <f>IF(ROWS($D$16:D185)&gt;SUM(Produkte!$V$17:$V$267),"",TRIM(MID(SUBSTITUTE(INDEX(Produkte!$D$17:$D$267,MATCH(ROWS($D$16:D185),Produkte!$W$17:$W$267,1)),";",REPT(" ",255)),(ROWS($D$16:D185)-INDEX(Produkte!$W$17:$W$267,MATCH(ROWS($D$16:D185),Produkte!$W$17:$W$267,1)))*255+1,255)))</f>
        <v/>
      </c>
      <c r="E185" s="22"/>
      <c r="F185" s="22"/>
      <c r="G185" s="91"/>
      <c r="H185" s="90"/>
      <c r="I185" s="122">
        <f t="shared" si="6"/>
        <v>0</v>
      </c>
      <c r="J185" s="96" t="s">
        <v>125</v>
      </c>
      <c r="K185" s="105"/>
      <c r="L185" s="107"/>
      <c r="M185" s="91"/>
      <c r="N185" s="91"/>
      <c r="O185" s="89"/>
      <c r="P185" s="89"/>
      <c r="Q185" s="89"/>
      <c r="R185" s="123">
        <f t="shared" si="5"/>
        <v>0</v>
      </c>
      <c r="S185" s="123" t="str">
        <f>IF(Y185=Dropdown!$A$63,R185*K185*L185,IF(Y185=Dropdown!$A$64,R185*L185,IF(Y185=Dropdown!$A$65,R185*L185/M185,IF(Y185=Dropdown!$A$66,R185*K185*L185,""))))</f>
        <v/>
      </c>
      <c r="T185" s="120" t="str">
        <f>IFERROR(IF(Y185=Dropdown!$A$62,"",IF(Y185=Dropdown!$A$67,Dropdown!$I$2,IF(S185&lt;=IF(OR(Y185=Dropdown!$A$63,Y185=Dropdown!$A$64,Y185=Dropdown!$A$65),Dropdown!$I$3,Dropdown!$I$4),Dropdown!$P$2,Dropdown!$P$3))),"")</f>
        <v/>
      </c>
      <c r="U185" s="19"/>
      <c r="W185" s="65"/>
      <c r="Y185" s="111" t="str">
        <f>IFERROR(INDEX(Dropdown!$A$62:$A$68,MATCH(J185,Dropdown!$B$62:$B$67,0)),INDEX(Dropdown!$A$62:$A$68,MATCH(J185,Dropdown!$C$62:$C$67,0)))</f>
        <v>A01</v>
      </c>
    </row>
    <row r="186" spans="2:25" ht="13.2" thickBot="1" x14ac:dyDescent="0.35">
      <c r="B186" s="3">
        <v>171</v>
      </c>
      <c r="C186" s="120" t="str">
        <f>IF(ROWS($C$16:C186)&gt;SUM(Produkte!$V$17:$V$267),"",INDEX(Produkte!$C$17:$C$267,MATCH(ROWS($C$16:C186),Produkte!$W$17:$W$267,1)))</f>
        <v/>
      </c>
      <c r="D186" s="121" t="str">
        <f>IF(ROWS($D$16:D186)&gt;SUM(Produkte!$V$17:$V$267),"",TRIM(MID(SUBSTITUTE(INDEX(Produkte!$D$17:$D$267,MATCH(ROWS($D$16:D186),Produkte!$W$17:$W$267,1)),";",REPT(" ",255)),(ROWS($D$16:D186)-INDEX(Produkte!$W$17:$W$267,MATCH(ROWS($D$16:D186),Produkte!$W$17:$W$267,1)))*255+1,255)))</f>
        <v/>
      </c>
      <c r="E186" s="22"/>
      <c r="F186" s="22"/>
      <c r="G186" s="91"/>
      <c r="H186" s="90"/>
      <c r="I186" s="122">
        <f t="shared" si="6"/>
        <v>0</v>
      </c>
      <c r="J186" s="96" t="s">
        <v>125</v>
      </c>
      <c r="K186" s="105"/>
      <c r="L186" s="107"/>
      <c r="M186" s="91"/>
      <c r="N186" s="91"/>
      <c r="O186" s="89"/>
      <c r="P186" s="89"/>
      <c r="Q186" s="89"/>
      <c r="R186" s="123">
        <f t="shared" si="5"/>
        <v>0</v>
      </c>
      <c r="S186" s="123" t="str">
        <f>IF(Y186=Dropdown!$A$63,R186*K186*L186,IF(Y186=Dropdown!$A$64,R186*L186,IF(Y186=Dropdown!$A$65,R186*L186/M186,IF(Y186=Dropdown!$A$66,R186*K186*L186,""))))</f>
        <v/>
      </c>
      <c r="T186" s="120" t="str">
        <f>IFERROR(IF(Y186=Dropdown!$A$62,"",IF(Y186=Dropdown!$A$67,Dropdown!$I$2,IF(S186&lt;=IF(OR(Y186=Dropdown!$A$63,Y186=Dropdown!$A$64,Y186=Dropdown!$A$65),Dropdown!$I$3,Dropdown!$I$4),Dropdown!$P$2,Dropdown!$P$3))),"")</f>
        <v/>
      </c>
      <c r="U186" s="19"/>
      <c r="W186" s="65"/>
      <c r="Y186" s="111" t="str">
        <f>IFERROR(INDEX(Dropdown!$A$62:$A$68,MATCH(J186,Dropdown!$B$62:$B$67,0)),INDEX(Dropdown!$A$62:$A$68,MATCH(J186,Dropdown!$C$62:$C$67,0)))</f>
        <v>A01</v>
      </c>
    </row>
    <row r="187" spans="2:25" ht="13.2" thickBot="1" x14ac:dyDescent="0.35">
      <c r="B187" s="3">
        <v>172</v>
      </c>
      <c r="C187" s="120" t="str">
        <f>IF(ROWS($C$16:C187)&gt;SUM(Produkte!$V$17:$V$267),"",INDEX(Produkte!$C$17:$C$267,MATCH(ROWS($C$16:C187),Produkte!$W$17:$W$267,1)))</f>
        <v/>
      </c>
      <c r="D187" s="121" t="str">
        <f>IF(ROWS($D$16:D187)&gt;SUM(Produkte!$V$17:$V$267),"",TRIM(MID(SUBSTITUTE(INDEX(Produkte!$D$17:$D$267,MATCH(ROWS($D$16:D187),Produkte!$W$17:$W$267,1)),";",REPT(" ",255)),(ROWS($D$16:D187)-INDEX(Produkte!$W$17:$W$267,MATCH(ROWS($D$16:D187),Produkte!$W$17:$W$267,1)))*255+1,255)))</f>
        <v/>
      </c>
      <c r="E187" s="22"/>
      <c r="F187" s="22"/>
      <c r="G187" s="91"/>
      <c r="H187" s="90"/>
      <c r="I187" s="122">
        <f t="shared" si="6"/>
        <v>0</v>
      </c>
      <c r="J187" s="96" t="s">
        <v>125</v>
      </c>
      <c r="K187" s="105"/>
      <c r="L187" s="107"/>
      <c r="M187" s="91"/>
      <c r="N187" s="91"/>
      <c r="O187" s="89"/>
      <c r="P187" s="89"/>
      <c r="Q187" s="89"/>
      <c r="R187" s="123">
        <f t="shared" si="5"/>
        <v>0</v>
      </c>
      <c r="S187" s="123" t="str">
        <f>IF(Y187=Dropdown!$A$63,R187*K187*L187,IF(Y187=Dropdown!$A$64,R187*L187,IF(Y187=Dropdown!$A$65,R187*L187/M187,IF(Y187=Dropdown!$A$66,R187*K187*L187,""))))</f>
        <v/>
      </c>
      <c r="T187" s="120" t="str">
        <f>IFERROR(IF(Y187=Dropdown!$A$62,"",IF(Y187=Dropdown!$A$67,Dropdown!$I$2,IF(S187&lt;=IF(OR(Y187=Dropdown!$A$63,Y187=Dropdown!$A$64,Y187=Dropdown!$A$65),Dropdown!$I$3,Dropdown!$I$4),Dropdown!$P$2,Dropdown!$P$3))),"")</f>
        <v/>
      </c>
      <c r="U187" s="19"/>
      <c r="W187" s="65"/>
      <c r="Y187" s="111" t="str">
        <f>IFERROR(INDEX(Dropdown!$A$62:$A$68,MATCH(J187,Dropdown!$B$62:$B$67,0)),INDEX(Dropdown!$A$62:$A$68,MATCH(J187,Dropdown!$C$62:$C$67,0)))</f>
        <v>A01</v>
      </c>
    </row>
    <row r="188" spans="2:25" ht="13.2" thickBot="1" x14ac:dyDescent="0.35">
      <c r="B188" s="3">
        <v>173</v>
      </c>
      <c r="C188" s="120" t="str">
        <f>IF(ROWS($C$16:C188)&gt;SUM(Produkte!$V$17:$V$267),"",INDEX(Produkte!$C$17:$C$267,MATCH(ROWS($C$16:C188),Produkte!$W$17:$W$267,1)))</f>
        <v/>
      </c>
      <c r="D188" s="121" t="str">
        <f>IF(ROWS($D$16:D188)&gt;SUM(Produkte!$V$17:$V$267),"",TRIM(MID(SUBSTITUTE(INDEX(Produkte!$D$17:$D$267,MATCH(ROWS($D$16:D188),Produkte!$W$17:$W$267,1)),";",REPT(" ",255)),(ROWS($D$16:D188)-INDEX(Produkte!$W$17:$W$267,MATCH(ROWS($D$16:D188),Produkte!$W$17:$W$267,1)))*255+1,255)))</f>
        <v/>
      </c>
      <c r="E188" s="22"/>
      <c r="F188" s="22"/>
      <c r="G188" s="91"/>
      <c r="H188" s="90"/>
      <c r="I188" s="122">
        <f t="shared" si="6"/>
        <v>0</v>
      </c>
      <c r="J188" s="96" t="s">
        <v>125</v>
      </c>
      <c r="K188" s="105"/>
      <c r="L188" s="107"/>
      <c r="M188" s="91"/>
      <c r="N188" s="91"/>
      <c r="O188" s="89"/>
      <c r="P188" s="89"/>
      <c r="Q188" s="89"/>
      <c r="R188" s="123">
        <f t="shared" si="5"/>
        <v>0</v>
      </c>
      <c r="S188" s="123" t="str">
        <f>IF(Y188=Dropdown!$A$63,R188*K188*L188,IF(Y188=Dropdown!$A$64,R188*L188,IF(Y188=Dropdown!$A$65,R188*L188/M188,IF(Y188=Dropdown!$A$66,R188*K188*L188,""))))</f>
        <v/>
      </c>
      <c r="T188" s="120" t="str">
        <f>IFERROR(IF(Y188=Dropdown!$A$62,"",IF(Y188=Dropdown!$A$67,Dropdown!$I$2,IF(S188&lt;=IF(OR(Y188=Dropdown!$A$63,Y188=Dropdown!$A$64,Y188=Dropdown!$A$65),Dropdown!$I$3,Dropdown!$I$4),Dropdown!$P$2,Dropdown!$P$3))),"")</f>
        <v/>
      </c>
      <c r="U188" s="19"/>
      <c r="W188" s="65"/>
      <c r="Y188" s="111" t="str">
        <f>IFERROR(INDEX(Dropdown!$A$62:$A$68,MATCH(J188,Dropdown!$B$62:$B$67,0)),INDEX(Dropdown!$A$62:$A$68,MATCH(J188,Dropdown!$C$62:$C$67,0)))</f>
        <v>A01</v>
      </c>
    </row>
    <row r="189" spans="2:25" ht="13.2" thickBot="1" x14ac:dyDescent="0.35">
      <c r="B189" s="3">
        <v>174</v>
      </c>
      <c r="C189" s="120" t="str">
        <f>IF(ROWS($C$16:C189)&gt;SUM(Produkte!$V$17:$V$267),"",INDEX(Produkte!$C$17:$C$267,MATCH(ROWS($C$16:C189),Produkte!$W$17:$W$267,1)))</f>
        <v/>
      </c>
      <c r="D189" s="121" t="str">
        <f>IF(ROWS($D$16:D189)&gt;SUM(Produkte!$V$17:$V$267),"",TRIM(MID(SUBSTITUTE(INDEX(Produkte!$D$17:$D$267,MATCH(ROWS($D$16:D189),Produkte!$W$17:$W$267,1)),";",REPT(" ",255)),(ROWS($D$16:D189)-INDEX(Produkte!$W$17:$W$267,MATCH(ROWS($D$16:D189),Produkte!$W$17:$W$267,1)))*255+1,255)))</f>
        <v/>
      </c>
      <c r="E189" s="22"/>
      <c r="F189" s="22"/>
      <c r="G189" s="91"/>
      <c r="H189" s="90"/>
      <c r="I189" s="122">
        <f t="shared" si="6"/>
        <v>0</v>
      </c>
      <c r="J189" s="96" t="s">
        <v>125</v>
      </c>
      <c r="K189" s="105"/>
      <c r="L189" s="107"/>
      <c r="M189" s="91"/>
      <c r="N189" s="91"/>
      <c r="O189" s="89"/>
      <c r="P189" s="89"/>
      <c r="Q189" s="89"/>
      <c r="R189" s="123">
        <f t="shared" si="5"/>
        <v>0</v>
      </c>
      <c r="S189" s="123" t="str">
        <f>IF(Y189=Dropdown!$A$63,R189*K189*L189,IF(Y189=Dropdown!$A$64,R189*L189,IF(Y189=Dropdown!$A$65,R189*L189/M189,IF(Y189=Dropdown!$A$66,R189*K189*L189,""))))</f>
        <v/>
      </c>
      <c r="T189" s="120" t="str">
        <f>IFERROR(IF(Y189=Dropdown!$A$62,"",IF(Y189=Dropdown!$A$67,Dropdown!$I$2,IF(S189&lt;=IF(OR(Y189=Dropdown!$A$63,Y189=Dropdown!$A$64,Y189=Dropdown!$A$65),Dropdown!$I$3,Dropdown!$I$4),Dropdown!$P$2,Dropdown!$P$3))),"")</f>
        <v/>
      </c>
      <c r="U189" s="19"/>
      <c r="W189" s="65"/>
      <c r="Y189" s="111" t="str">
        <f>IFERROR(INDEX(Dropdown!$A$62:$A$68,MATCH(J189,Dropdown!$B$62:$B$67,0)),INDEX(Dropdown!$A$62:$A$68,MATCH(J189,Dropdown!$C$62:$C$67,0)))</f>
        <v>A01</v>
      </c>
    </row>
    <row r="190" spans="2:25" ht="13.2" thickBot="1" x14ac:dyDescent="0.35">
      <c r="B190" s="3">
        <v>175</v>
      </c>
      <c r="C190" s="120" t="str">
        <f>IF(ROWS($C$16:C190)&gt;SUM(Produkte!$V$17:$V$267),"",INDEX(Produkte!$C$17:$C$267,MATCH(ROWS($C$16:C190),Produkte!$W$17:$W$267,1)))</f>
        <v/>
      </c>
      <c r="D190" s="121" t="str">
        <f>IF(ROWS($D$16:D190)&gt;SUM(Produkte!$V$17:$V$267),"",TRIM(MID(SUBSTITUTE(INDEX(Produkte!$D$17:$D$267,MATCH(ROWS($D$16:D190),Produkte!$W$17:$W$267,1)),";",REPT(" ",255)),(ROWS($D$16:D190)-INDEX(Produkte!$W$17:$W$267,MATCH(ROWS($D$16:D190),Produkte!$W$17:$W$267,1)))*255+1,255)))</f>
        <v/>
      </c>
      <c r="E190" s="22"/>
      <c r="F190" s="22"/>
      <c r="G190" s="91"/>
      <c r="H190" s="90"/>
      <c r="I190" s="122">
        <f t="shared" si="6"/>
        <v>0</v>
      </c>
      <c r="J190" s="96" t="s">
        <v>125</v>
      </c>
      <c r="K190" s="105"/>
      <c r="L190" s="107"/>
      <c r="M190" s="91"/>
      <c r="N190" s="91"/>
      <c r="O190" s="89"/>
      <c r="P190" s="89"/>
      <c r="Q190" s="89"/>
      <c r="R190" s="123">
        <f t="shared" si="5"/>
        <v>0</v>
      </c>
      <c r="S190" s="123" t="str">
        <f>IF(Y190=Dropdown!$A$63,R190*K190*L190,IF(Y190=Dropdown!$A$64,R190*L190,IF(Y190=Dropdown!$A$65,R190*L190/M190,IF(Y190=Dropdown!$A$66,R190*K190*L190,""))))</f>
        <v/>
      </c>
      <c r="T190" s="120" t="str">
        <f>IFERROR(IF(Y190=Dropdown!$A$62,"",IF(Y190=Dropdown!$A$67,Dropdown!$I$2,IF(S190&lt;=IF(OR(Y190=Dropdown!$A$63,Y190=Dropdown!$A$64,Y190=Dropdown!$A$65),Dropdown!$I$3,Dropdown!$I$4),Dropdown!$P$2,Dropdown!$P$3))),"")</f>
        <v/>
      </c>
      <c r="U190" s="19"/>
      <c r="W190" s="65"/>
      <c r="Y190" s="111" t="str">
        <f>IFERROR(INDEX(Dropdown!$A$62:$A$68,MATCH(J190,Dropdown!$B$62:$B$67,0)),INDEX(Dropdown!$A$62:$A$68,MATCH(J190,Dropdown!$C$62:$C$67,0)))</f>
        <v>A01</v>
      </c>
    </row>
    <row r="191" spans="2:25" ht="13.2" thickBot="1" x14ac:dyDescent="0.35">
      <c r="B191" s="3">
        <v>176</v>
      </c>
      <c r="C191" s="120" t="str">
        <f>IF(ROWS($C$16:C191)&gt;SUM(Produkte!$V$17:$V$267),"",INDEX(Produkte!$C$17:$C$267,MATCH(ROWS($C$16:C191),Produkte!$W$17:$W$267,1)))</f>
        <v/>
      </c>
      <c r="D191" s="121" t="str">
        <f>IF(ROWS($D$16:D191)&gt;SUM(Produkte!$V$17:$V$267),"",TRIM(MID(SUBSTITUTE(INDEX(Produkte!$D$17:$D$267,MATCH(ROWS($D$16:D191),Produkte!$W$17:$W$267,1)),";",REPT(" ",255)),(ROWS($D$16:D191)-INDEX(Produkte!$W$17:$W$267,MATCH(ROWS($D$16:D191),Produkte!$W$17:$W$267,1)))*255+1,255)))</f>
        <v/>
      </c>
      <c r="E191" s="22"/>
      <c r="F191" s="22"/>
      <c r="G191" s="91"/>
      <c r="H191" s="90"/>
      <c r="I191" s="122">
        <f t="shared" si="6"/>
        <v>0</v>
      </c>
      <c r="J191" s="96" t="s">
        <v>125</v>
      </c>
      <c r="K191" s="105"/>
      <c r="L191" s="107"/>
      <c r="M191" s="91"/>
      <c r="N191" s="91"/>
      <c r="O191" s="89"/>
      <c r="P191" s="89"/>
      <c r="Q191" s="89"/>
      <c r="R191" s="123">
        <f t="shared" si="5"/>
        <v>0</v>
      </c>
      <c r="S191" s="123" t="str">
        <f>IF(Y191=Dropdown!$A$63,R191*K191*L191,IF(Y191=Dropdown!$A$64,R191*L191,IF(Y191=Dropdown!$A$65,R191*L191/M191,IF(Y191=Dropdown!$A$66,R191*K191*L191,""))))</f>
        <v/>
      </c>
      <c r="T191" s="120" t="str">
        <f>IFERROR(IF(Y191=Dropdown!$A$62,"",IF(Y191=Dropdown!$A$67,Dropdown!$I$2,IF(S191&lt;=IF(OR(Y191=Dropdown!$A$63,Y191=Dropdown!$A$64,Y191=Dropdown!$A$65),Dropdown!$I$3,Dropdown!$I$4),Dropdown!$P$2,Dropdown!$P$3))),"")</f>
        <v/>
      </c>
      <c r="U191" s="19"/>
      <c r="W191" s="65"/>
      <c r="Y191" s="111" t="str">
        <f>IFERROR(INDEX(Dropdown!$A$62:$A$68,MATCH(J191,Dropdown!$B$62:$B$67,0)),INDEX(Dropdown!$A$62:$A$68,MATCH(J191,Dropdown!$C$62:$C$67,0)))</f>
        <v>A01</v>
      </c>
    </row>
    <row r="192" spans="2:25" ht="13.2" thickBot="1" x14ac:dyDescent="0.35">
      <c r="B192" s="3">
        <v>177</v>
      </c>
      <c r="C192" s="120" t="str">
        <f>IF(ROWS($C$16:C192)&gt;SUM(Produkte!$V$17:$V$267),"",INDEX(Produkte!$C$17:$C$267,MATCH(ROWS($C$16:C192),Produkte!$W$17:$W$267,1)))</f>
        <v/>
      </c>
      <c r="D192" s="121" t="str">
        <f>IF(ROWS($D$16:D192)&gt;SUM(Produkte!$V$17:$V$267),"",TRIM(MID(SUBSTITUTE(INDEX(Produkte!$D$17:$D$267,MATCH(ROWS($D$16:D192),Produkte!$W$17:$W$267,1)),";",REPT(" ",255)),(ROWS($D$16:D192)-INDEX(Produkte!$W$17:$W$267,MATCH(ROWS($D$16:D192),Produkte!$W$17:$W$267,1)))*255+1,255)))</f>
        <v/>
      </c>
      <c r="E192" s="22"/>
      <c r="F192" s="22"/>
      <c r="G192" s="91"/>
      <c r="H192" s="90"/>
      <c r="I192" s="122">
        <f t="shared" si="6"/>
        <v>0</v>
      </c>
      <c r="J192" s="96" t="s">
        <v>125</v>
      </c>
      <c r="K192" s="105"/>
      <c r="L192" s="107"/>
      <c r="M192" s="91"/>
      <c r="N192" s="91"/>
      <c r="O192" s="89"/>
      <c r="P192" s="89"/>
      <c r="Q192" s="89"/>
      <c r="R192" s="123">
        <f t="shared" si="5"/>
        <v>0</v>
      </c>
      <c r="S192" s="123" t="str">
        <f>IF(Y192=Dropdown!$A$63,R192*K192*L192,IF(Y192=Dropdown!$A$64,R192*L192,IF(Y192=Dropdown!$A$65,R192*L192/M192,IF(Y192=Dropdown!$A$66,R192*K192*L192,""))))</f>
        <v/>
      </c>
      <c r="T192" s="120" t="str">
        <f>IFERROR(IF(Y192=Dropdown!$A$62,"",IF(Y192=Dropdown!$A$67,Dropdown!$I$2,IF(S192&lt;=IF(OR(Y192=Dropdown!$A$63,Y192=Dropdown!$A$64,Y192=Dropdown!$A$65),Dropdown!$I$3,Dropdown!$I$4),Dropdown!$P$2,Dropdown!$P$3))),"")</f>
        <v/>
      </c>
      <c r="U192" s="19"/>
      <c r="W192" s="65"/>
      <c r="Y192" s="111" t="str">
        <f>IFERROR(INDEX(Dropdown!$A$62:$A$68,MATCH(J192,Dropdown!$B$62:$B$67,0)),INDEX(Dropdown!$A$62:$A$68,MATCH(J192,Dropdown!$C$62:$C$67,0)))</f>
        <v>A01</v>
      </c>
    </row>
    <row r="193" spans="2:25" ht="13.2" thickBot="1" x14ac:dyDescent="0.35">
      <c r="B193" s="3">
        <v>178</v>
      </c>
      <c r="C193" s="120" t="str">
        <f>IF(ROWS($C$16:C193)&gt;SUM(Produkte!$V$17:$V$267),"",INDEX(Produkte!$C$17:$C$267,MATCH(ROWS($C$16:C193),Produkte!$W$17:$W$267,1)))</f>
        <v/>
      </c>
      <c r="D193" s="121" t="str">
        <f>IF(ROWS($D$16:D193)&gt;SUM(Produkte!$V$17:$V$267),"",TRIM(MID(SUBSTITUTE(INDEX(Produkte!$D$17:$D$267,MATCH(ROWS($D$16:D193),Produkte!$W$17:$W$267,1)),";",REPT(" ",255)),(ROWS($D$16:D193)-INDEX(Produkte!$W$17:$W$267,MATCH(ROWS($D$16:D193),Produkte!$W$17:$W$267,1)))*255+1,255)))</f>
        <v/>
      </c>
      <c r="E193" s="22"/>
      <c r="F193" s="22"/>
      <c r="G193" s="91"/>
      <c r="H193" s="90"/>
      <c r="I193" s="122">
        <f t="shared" si="6"/>
        <v>0</v>
      </c>
      <c r="J193" s="96" t="s">
        <v>125</v>
      </c>
      <c r="K193" s="105"/>
      <c r="L193" s="107"/>
      <c r="M193" s="91"/>
      <c r="N193" s="91"/>
      <c r="O193" s="89"/>
      <c r="P193" s="89"/>
      <c r="Q193" s="89"/>
      <c r="R193" s="123">
        <f t="shared" si="5"/>
        <v>0</v>
      </c>
      <c r="S193" s="123" t="str">
        <f>IF(Y193=Dropdown!$A$63,R193*K193*L193,IF(Y193=Dropdown!$A$64,R193*L193,IF(Y193=Dropdown!$A$65,R193*L193/M193,IF(Y193=Dropdown!$A$66,R193*K193*L193,""))))</f>
        <v/>
      </c>
      <c r="T193" s="120" t="str">
        <f>IFERROR(IF(Y193=Dropdown!$A$62,"",IF(Y193=Dropdown!$A$67,Dropdown!$I$2,IF(S193&lt;=IF(OR(Y193=Dropdown!$A$63,Y193=Dropdown!$A$64,Y193=Dropdown!$A$65),Dropdown!$I$3,Dropdown!$I$4),Dropdown!$P$2,Dropdown!$P$3))),"")</f>
        <v/>
      </c>
      <c r="U193" s="19"/>
      <c r="W193" s="65"/>
      <c r="Y193" s="111" t="str">
        <f>IFERROR(INDEX(Dropdown!$A$62:$A$68,MATCH(J193,Dropdown!$B$62:$B$67,0)),INDEX(Dropdown!$A$62:$A$68,MATCH(J193,Dropdown!$C$62:$C$67,0)))</f>
        <v>A01</v>
      </c>
    </row>
    <row r="194" spans="2:25" ht="13.2" thickBot="1" x14ac:dyDescent="0.35">
      <c r="B194" s="3">
        <v>179</v>
      </c>
      <c r="C194" s="120" t="str">
        <f>IF(ROWS($C$16:C194)&gt;SUM(Produkte!$V$17:$V$267),"",INDEX(Produkte!$C$17:$C$267,MATCH(ROWS($C$16:C194),Produkte!$W$17:$W$267,1)))</f>
        <v/>
      </c>
      <c r="D194" s="121" t="str">
        <f>IF(ROWS($D$16:D194)&gt;SUM(Produkte!$V$17:$V$267),"",TRIM(MID(SUBSTITUTE(INDEX(Produkte!$D$17:$D$267,MATCH(ROWS($D$16:D194),Produkte!$W$17:$W$267,1)),";",REPT(" ",255)),(ROWS($D$16:D194)-INDEX(Produkte!$W$17:$W$267,MATCH(ROWS($D$16:D194),Produkte!$W$17:$W$267,1)))*255+1,255)))</f>
        <v/>
      </c>
      <c r="E194" s="22"/>
      <c r="F194" s="22"/>
      <c r="G194" s="91"/>
      <c r="H194" s="90"/>
      <c r="I194" s="122">
        <f t="shared" si="6"/>
        <v>0</v>
      </c>
      <c r="J194" s="96" t="s">
        <v>125</v>
      </c>
      <c r="K194" s="105"/>
      <c r="L194" s="107"/>
      <c r="M194" s="91"/>
      <c r="N194" s="91"/>
      <c r="O194" s="89"/>
      <c r="P194" s="89"/>
      <c r="Q194" s="89"/>
      <c r="R194" s="123">
        <f t="shared" si="5"/>
        <v>0</v>
      </c>
      <c r="S194" s="123" t="str">
        <f>IF(Y194=Dropdown!$A$63,R194*K194*L194,IF(Y194=Dropdown!$A$64,R194*L194,IF(Y194=Dropdown!$A$65,R194*L194/M194,IF(Y194=Dropdown!$A$66,R194*K194*L194,""))))</f>
        <v/>
      </c>
      <c r="T194" s="120" t="str">
        <f>IFERROR(IF(Y194=Dropdown!$A$62,"",IF(Y194=Dropdown!$A$67,Dropdown!$I$2,IF(S194&lt;=IF(OR(Y194=Dropdown!$A$63,Y194=Dropdown!$A$64,Y194=Dropdown!$A$65),Dropdown!$I$3,Dropdown!$I$4),Dropdown!$P$2,Dropdown!$P$3))),"")</f>
        <v/>
      </c>
      <c r="U194" s="19"/>
      <c r="W194" s="65"/>
      <c r="Y194" s="111" t="str">
        <f>IFERROR(INDEX(Dropdown!$A$62:$A$68,MATCH(J194,Dropdown!$B$62:$B$67,0)),INDEX(Dropdown!$A$62:$A$68,MATCH(J194,Dropdown!$C$62:$C$67,0)))</f>
        <v>A01</v>
      </c>
    </row>
    <row r="195" spans="2:25" ht="13.2" thickBot="1" x14ac:dyDescent="0.35">
      <c r="B195" s="3">
        <v>180</v>
      </c>
      <c r="C195" s="120" t="str">
        <f>IF(ROWS($C$16:C195)&gt;SUM(Produkte!$V$17:$V$267),"",INDEX(Produkte!$C$17:$C$267,MATCH(ROWS($C$16:C195),Produkte!$W$17:$W$267,1)))</f>
        <v/>
      </c>
      <c r="D195" s="121" t="str">
        <f>IF(ROWS($D$16:D195)&gt;SUM(Produkte!$V$17:$V$267),"",TRIM(MID(SUBSTITUTE(INDEX(Produkte!$D$17:$D$267,MATCH(ROWS($D$16:D195),Produkte!$W$17:$W$267,1)),";",REPT(" ",255)),(ROWS($D$16:D195)-INDEX(Produkte!$W$17:$W$267,MATCH(ROWS($D$16:D195),Produkte!$W$17:$W$267,1)))*255+1,255)))</f>
        <v/>
      </c>
      <c r="E195" s="22"/>
      <c r="F195" s="22"/>
      <c r="G195" s="91"/>
      <c r="H195" s="90"/>
      <c r="I195" s="122">
        <f t="shared" si="6"/>
        <v>0</v>
      </c>
      <c r="J195" s="96" t="s">
        <v>125</v>
      </c>
      <c r="K195" s="105"/>
      <c r="L195" s="107"/>
      <c r="M195" s="91"/>
      <c r="N195" s="91"/>
      <c r="O195" s="89"/>
      <c r="P195" s="89"/>
      <c r="Q195" s="89"/>
      <c r="R195" s="123">
        <f t="shared" si="5"/>
        <v>0</v>
      </c>
      <c r="S195" s="123" t="str">
        <f>IF(Y195=Dropdown!$A$63,R195*K195*L195,IF(Y195=Dropdown!$A$64,R195*L195,IF(Y195=Dropdown!$A$65,R195*L195/M195,IF(Y195=Dropdown!$A$66,R195*K195*L195,""))))</f>
        <v/>
      </c>
      <c r="T195" s="120" t="str">
        <f>IFERROR(IF(Y195=Dropdown!$A$62,"",IF(Y195=Dropdown!$A$67,Dropdown!$I$2,IF(S195&lt;=IF(OR(Y195=Dropdown!$A$63,Y195=Dropdown!$A$64,Y195=Dropdown!$A$65),Dropdown!$I$3,Dropdown!$I$4),Dropdown!$P$2,Dropdown!$P$3))),"")</f>
        <v/>
      </c>
      <c r="U195" s="19"/>
      <c r="W195" s="65"/>
      <c r="Y195" s="111" t="str">
        <f>IFERROR(INDEX(Dropdown!$A$62:$A$68,MATCH(J195,Dropdown!$B$62:$B$67,0)),INDEX(Dropdown!$A$62:$A$68,MATCH(J195,Dropdown!$C$62:$C$67,0)))</f>
        <v>A01</v>
      </c>
    </row>
    <row r="196" spans="2:25" ht="13.2" thickBot="1" x14ac:dyDescent="0.35">
      <c r="B196" s="3">
        <v>181</v>
      </c>
      <c r="C196" s="120" t="str">
        <f>IF(ROWS($C$16:C196)&gt;SUM(Produkte!$V$17:$V$267),"",INDEX(Produkte!$C$17:$C$267,MATCH(ROWS($C$16:C196),Produkte!$W$17:$W$267,1)))</f>
        <v/>
      </c>
      <c r="D196" s="121" t="str">
        <f>IF(ROWS($D$16:D196)&gt;SUM(Produkte!$V$17:$V$267),"",TRIM(MID(SUBSTITUTE(INDEX(Produkte!$D$17:$D$267,MATCH(ROWS($D$16:D196),Produkte!$W$17:$W$267,1)),";",REPT(" ",255)),(ROWS($D$16:D196)-INDEX(Produkte!$W$17:$W$267,MATCH(ROWS($D$16:D196),Produkte!$W$17:$W$267,1)))*255+1,255)))</f>
        <v/>
      </c>
      <c r="E196" s="22"/>
      <c r="F196" s="22"/>
      <c r="G196" s="91"/>
      <c r="H196" s="90"/>
      <c r="I196" s="122">
        <f t="shared" si="6"/>
        <v>0</v>
      </c>
      <c r="J196" s="96" t="s">
        <v>125</v>
      </c>
      <c r="K196" s="105"/>
      <c r="L196" s="107"/>
      <c r="M196" s="91"/>
      <c r="N196" s="91"/>
      <c r="O196" s="89"/>
      <c r="P196" s="89"/>
      <c r="Q196" s="89"/>
      <c r="R196" s="123">
        <f t="shared" si="5"/>
        <v>0</v>
      </c>
      <c r="S196" s="123" t="str">
        <f>IF(Y196=Dropdown!$A$63,R196*K196*L196,IF(Y196=Dropdown!$A$64,R196*L196,IF(Y196=Dropdown!$A$65,R196*L196/M196,IF(Y196=Dropdown!$A$66,R196*K196*L196,""))))</f>
        <v/>
      </c>
      <c r="T196" s="120" t="str">
        <f>IFERROR(IF(Y196=Dropdown!$A$62,"",IF(Y196=Dropdown!$A$67,Dropdown!$I$2,IF(S196&lt;=IF(OR(Y196=Dropdown!$A$63,Y196=Dropdown!$A$64,Y196=Dropdown!$A$65),Dropdown!$I$3,Dropdown!$I$4),Dropdown!$P$2,Dropdown!$P$3))),"")</f>
        <v/>
      </c>
      <c r="U196" s="19"/>
      <c r="W196" s="65"/>
      <c r="Y196" s="111" t="str">
        <f>IFERROR(INDEX(Dropdown!$A$62:$A$68,MATCH(J196,Dropdown!$B$62:$B$67,0)),INDEX(Dropdown!$A$62:$A$68,MATCH(J196,Dropdown!$C$62:$C$67,0)))</f>
        <v>A01</v>
      </c>
    </row>
    <row r="197" spans="2:25" ht="13.2" thickBot="1" x14ac:dyDescent="0.35">
      <c r="B197" s="3">
        <v>182</v>
      </c>
      <c r="C197" s="120" t="str">
        <f>IF(ROWS($C$16:C197)&gt;SUM(Produkte!$V$17:$V$267),"",INDEX(Produkte!$C$17:$C$267,MATCH(ROWS($C$16:C197),Produkte!$W$17:$W$267,1)))</f>
        <v/>
      </c>
      <c r="D197" s="121" t="str">
        <f>IF(ROWS($D$16:D197)&gt;SUM(Produkte!$V$17:$V$267),"",TRIM(MID(SUBSTITUTE(INDEX(Produkte!$D$17:$D$267,MATCH(ROWS($D$16:D197),Produkte!$W$17:$W$267,1)),";",REPT(" ",255)),(ROWS($D$16:D197)-INDEX(Produkte!$W$17:$W$267,MATCH(ROWS($D$16:D197),Produkte!$W$17:$W$267,1)))*255+1,255)))</f>
        <v/>
      </c>
      <c r="E197" s="22"/>
      <c r="F197" s="22"/>
      <c r="G197" s="91"/>
      <c r="H197" s="90"/>
      <c r="I197" s="122">
        <f t="shared" si="6"/>
        <v>0</v>
      </c>
      <c r="J197" s="96" t="s">
        <v>125</v>
      </c>
      <c r="K197" s="105"/>
      <c r="L197" s="107"/>
      <c r="M197" s="91"/>
      <c r="N197" s="91"/>
      <c r="O197" s="89"/>
      <c r="P197" s="89"/>
      <c r="Q197" s="89"/>
      <c r="R197" s="123">
        <f t="shared" si="5"/>
        <v>0</v>
      </c>
      <c r="S197" s="123" t="str">
        <f>IF(Y197=Dropdown!$A$63,R197*K197*L197,IF(Y197=Dropdown!$A$64,R197*L197,IF(Y197=Dropdown!$A$65,R197*L197/M197,IF(Y197=Dropdown!$A$66,R197*K197*L197,""))))</f>
        <v/>
      </c>
      <c r="T197" s="120" t="str">
        <f>IFERROR(IF(Y197=Dropdown!$A$62,"",IF(Y197=Dropdown!$A$67,Dropdown!$I$2,IF(S197&lt;=IF(OR(Y197=Dropdown!$A$63,Y197=Dropdown!$A$64,Y197=Dropdown!$A$65),Dropdown!$I$3,Dropdown!$I$4),Dropdown!$P$2,Dropdown!$P$3))),"")</f>
        <v/>
      </c>
      <c r="U197" s="19"/>
      <c r="W197" s="65"/>
      <c r="Y197" s="111" t="str">
        <f>IFERROR(INDEX(Dropdown!$A$62:$A$68,MATCH(J197,Dropdown!$B$62:$B$67,0)),INDEX(Dropdown!$A$62:$A$68,MATCH(J197,Dropdown!$C$62:$C$67,0)))</f>
        <v>A01</v>
      </c>
    </row>
    <row r="198" spans="2:25" ht="13.2" thickBot="1" x14ac:dyDescent="0.35">
      <c r="B198" s="3">
        <v>183</v>
      </c>
      <c r="C198" s="120" t="str">
        <f>IF(ROWS($C$16:C198)&gt;SUM(Produkte!$V$17:$V$267),"",INDEX(Produkte!$C$17:$C$267,MATCH(ROWS($C$16:C198),Produkte!$W$17:$W$267,1)))</f>
        <v/>
      </c>
      <c r="D198" s="121" t="str">
        <f>IF(ROWS($D$16:D198)&gt;SUM(Produkte!$V$17:$V$267),"",TRIM(MID(SUBSTITUTE(INDEX(Produkte!$D$17:$D$267,MATCH(ROWS($D$16:D198),Produkte!$W$17:$W$267,1)),";",REPT(" ",255)),(ROWS($D$16:D198)-INDEX(Produkte!$W$17:$W$267,MATCH(ROWS($D$16:D198),Produkte!$W$17:$W$267,1)))*255+1,255)))</f>
        <v/>
      </c>
      <c r="E198" s="22"/>
      <c r="F198" s="22"/>
      <c r="G198" s="91"/>
      <c r="H198" s="90"/>
      <c r="I198" s="122">
        <f t="shared" si="6"/>
        <v>0</v>
      </c>
      <c r="J198" s="96" t="s">
        <v>125</v>
      </c>
      <c r="K198" s="105"/>
      <c r="L198" s="107"/>
      <c r="M198" s="91"/>
      <c r="N198" s="91"/>
      <c r="O198" s="89"/>
      <c r="P198" s="89"/>
      <c r="Q198" s="89"/>
      <c r="R198" s="123">
        <f t="shared" si="5"/>
        <v>0</v>
      </c>
      <c r="S198" s="123" t="str">
        <f>IF(Y198=Dropdown!$A$63,R198*K198*L198,IF(Y198=Dropdown!$A$64,R198*L198,IF(Y198=Dropdown!$A$65,R198*L198/M198,IF(Y198=Dropdown!$A$66,R198*K198*L198,""))))</f>
        <v/>
      </c>
      <c r="T198" s="120" t="str">
        <f>IFERROR(IF(Y198=Dropdown!$A$62,"",IF(Y198=Dropdown!$A$67,Dropdown!$I$2,IF(S198&lt;=IF(OR(Y198=Dropdown!$A$63,Y198=Dropdown!$A$64,Y198=Dropdown!$A$65),Dropdown!$I$3,Dropdown!$I$4),Dropdown!$P$2,Dropdown!$P$3))),"")</f>
        <v/>
      </c>
      <c r="U198" s="19"/>
      <c r="W198" s="65"/>
      <c r="Y198" s="111" t="str">
        <f>IFERROR(INDEX(Dropdown!$A$62:$A$68,MATCH(J198,Dropdown!$B$62:$B$67,0)),INDEX(Dropdown!$A$62:$A$68,MATCH(J198,Dropdown!$C$62:$C$67,0)))</f>
        <v>A01</v>
      </c>
    </row>
    <row r="199" spans="2:25" ht="13.2" thickBot="1" x14ac:dyDescent="0.35">
      <c r="B199" s="3">
        <v>184</v>
      </c>
      <c r="C199" s="120" t="str">
        <f>IF(ROWS($C$16:C199)&gt;SUM(Produkte!$V$17:$V$267),"",INDEX(Produkte!$C$17:$C$267,MATCH(ROWS($C$16:C199),Produkte!$W$17:$W$267,1)))</f>
        <v/>
      </c>
      <c r="D199" s="121" t="str">
        <f>IF(ROWS($D$16:D199)&gt;SUM(Produkte!$V$17:$V$267),"",TRIM(MID(SUBSTITUTE(INDEX(Produkte!$D$17:$D$267,MATCH(ROWS($D$16:D199),Produkte!$W$17:$W$267,1)),";",REPT(" ",255)),(ROWS($D$16:D199)-INDEX(Produkte!$W$17:$W$267,MATCH(ROWS($D$16:D199),Produkte!$W$17:$W$267,1)))*255+1,255)))</f>
        <v/>
      </c>
      <c r="E199" s="22"/>
      <c r="F199" s="22"/>
      <c r="G199" s="91"/>
      <c r="H199" s="90"/>
      <c r="I199" s="122">
        <f t="shared" si="6"/>
        <v>0</v>
      </c>
      <c r="J199" s="96" t="s">
        <v>125</v>
      </c>
      <c r="K199" s="105"/>
      <c r="L199" s="107"/>
      <c r="M199" s="91"/>
      <c r="N199" s="91"/>
      <c r="O199" s="89"/>
      <c r="P199" s="89"/>
      <c r="Q199" s="89"/>
      <c r="R199" s="123">
        <f t="shared" si="5"/>
        <v>0</v>
      </c>
      <c r="S199" s="123" t="str">
        <f>IF(Y199=Dropdown!$A$63,R199*K199*L199,IF(Y199=Dropdown!$A$64,R199*L199,IF(Y199=Dropdown!$A$65,R199*L199/M199,IF(Y199=Dropdown!$A$66,R199*K199*L199,""))))</f>
        <v/>
      </c>
      <c r="T199" s="120" t="str">
        <f>IFERROR(IF(Y199=Dropdown!$A$62,"",IF(Y199=Dropdown!$A$67,Dropdown!$I$2,IF(S199&lt;=IF(OR(Y199=Dropdown!$A$63,Y199=Dropdown!$A$64,Y199=Dropdown!$A$65),Dropdown!$I$3,Dropdown!$I$4),Dropdown!$P$2,Dropdown!$P$3))),"")</f>
        <v/>
      </c>
      <c r="U199" s="19"/>
      <c r="W199" s="65"/>
      <c r="Y199" s="111" t="str">
        <f>IFERROR(INDEX(Dropdown!$A$62:$A$68,MATCH(J199,Dropdown!$B$62:$B$67,0)),INDEX(Dropdown!$A$62:$A$68,MATCH(J199,Dropdown!$C$62:$C$67,0)))</f>
        <v>A01</v>
      </c>
    </row>
    <row r="200" spans="2:25" ht="13.2" thickBot="1" x14ac:dyDescent="0.35">
      <c r="B200" s="3">
        <v>185</v>
      </c>
      <c r="C200" s="120" t="str">
        <f>IF(ROWS($C$16:C200)&gt;SUM(Produkte!$V$17:$V$267),"",INDEX(Produkte!$C$17:$C$267,MATCH(ROWS($C$16:C200),Produkte!$W$17:$W$267,1)))</f>
        <v/>
      </c>
      <c r="D200" s="121" t="str">
        <f>IF(ROWS($D$16:D200)&gt;SUM(Produkte!$V$17:$V$267),"",TRIM(MID(SUBSTITUTE(INDEX(Produkte!$D$17:$D$267,MATCH(ROWS($D$16:D200),Produkte!$W$17:$W$267,1)),";",REPT(" ",255)),(ROWS($D$16:D200)-INDEX(Produkte!$W$17:$W$267,MATCH(ROWS($D$16:D200),Produkte!$W$17:$W$267,1)))*255+1,255)))</f>
        <v/>
      </c>
      <c r="E200" s="22"/>
      <c r="F200" s="22"/>
      <c r="G200" s="91"/>
      <c r="H200" s="90"/>
      <c r="I200" s="122">
        <f t="shared" si="6"/>
        <v>0</v>
      </c>
      <c r="J200" s="96" t="s">
        <v>125</v>
      </c>
      <c r="K200" s="105"/>
      <c r="L200" s="107"/>
      <c r="M200" s="91"/>
      <c r="N200" s="91"/>
      <c r="O200" s="89"/>
      <c r="P200" s="89"/>
      <c r="Q200" s="89"/>
      <c r="R200" s="123">
        <f t="shared" si="5"/>
        <v>0</v>
      </c>
      <c r="S200" s="123" t="str">
        <f>IF(Y200=Dropdown!$A$63,R200*K200*L200,IF(Y200=Dropdown!$A$64,R200*L200,IF(Y200=Dropdown!$A$65,R200*L200/M200,IF(Y200=Dropdown!$A$66,R200*K200*L200,""))))</f>
        <v/>
      </c>
      <c r="T200" s="120" t="str">
        <f>IFERROR(IF(Y200=Dropdown!$A$62,"",IF(Y200=Dropdown!$A$67,Dropdown!$I$2,IF(S200&lt;=IF(OR(Y200=Dropdown!$A$63,Y200=Dropdown!$A$64,Y200=Dropdown!$A$65),Dropdown!$I$3,Dropdown!$I$4),Dropdown!$P$2,Dropdown!$P$3))),"")</f>
        <v/>
      </c>
      <c r="U200" s="19"/>
      <c r="W200" s="65"/>
      <c r="Y200" s="111" t="str">
        <f>IFERROR(INDEX(Dropdown!$A$62:$A$68,MATCH(J200,Dropdown!$B$62:$B$67,0)),INDEX(Dropdown!$A$62:$A$68,MATCH(J200,Dropdown!$C$62:$C$67,0)))</f>
        <v>A01</v>
      </c>
    </row>
    <row r="201" spans="2:25" ht="13.2" thickBot="1" x14ac:dyDescent="0.35">
      <c r="B201" s="3">
        <v>186</v>
      </c>
      <c r="C201" s="120" t="str">
        <f>IF(ROWS($C$16:C201)&gt;SUM(Produkte!$V$17:$V$267),"",INDEX(Produkte!$C$17:$C$267,MATCH(ROWS($C$16:C201),Produkte!$W$17:$W$267,1)))</f>
        <v/>
      </c>
      <c r="D201" s="121" t="str">
        <f>IF(ROWS($D$16:D201)&gt;SUM(Produkte!$V$17:$V$267),"",TRIM(MID(SUBSTITUTE(INDEX(Produkte!$D$17:$D$267,MATCH(ROWS($D$16:D201),Produkte!$W$17:$W$267,1)),";",REPT(" ",255)),(ROWS($D$16:D201)-INDEX(Produkte!$W$17:$W$267,MATCH(ROWS($D$16:D201),Produkte!$W$17:$W$267,1)))*255+1,255)))</f>
        <v/>
      </c>
      <c r="E201" s="22"/>
      <c r="F201" s="22"/>
      <c r="G201" s="91"/>
      <c r="H201" s="90"/>
      <c r="I201" s="122">
        <f t="shared" si="6"/>
        <v>0</v>
      </c>
      <c r="J201" s="96" t="s">
        <v>125</v>
      </c>
      <c r="K201" s="105"/>
      <c r="L201" s="107"/>
      <c r="M201" s="91"/>
      <c r="N201" s="91"/>
      <c r="O201" s="89"/>
      <c r="P201" s="89"/>
      <c r="Q201" s="89"/>
      <c r="R201" s="123">
        <f t="shared" si="5"/>
        <v>0</v>
      </c>
      <c r="S201" s="123" t="str">
        <f>IF(Y201=Dropdown!$A$63,R201*K201*L201,IF(Y201=Dropdown!$A$64,R201*L201,IF(Y201=Dropdown!$A$65,R201*L201/M201,IF(Y201=Dropdown!$A$66,R201*K201*L201,""))))</f>
        <v/>
      </c>
      <c r="T201" s="120" t="str">
        <f>IFERROR(IF(Y201=Dropdown!$A$62,"",IF(Y201=Dropdown!$A$67,Dropdown!$I$2,IF(S201&lt;=IF(OR(Y201=Dropdown!$A$63,Y201=Dropdown!$A$64,Y201=Dropdown!$A$65),Dropdown!$I$3,Dropdown!$I$4),Dropdown!$P$2,Dropdown!$P$3))),"")</f>
        <v/>
      </c>
      <c r="U201" s="19"/>
      <c r="W201" s="65"/>
      <c r="Y201" s="111" t="str">
        <f>IFERROR(INDEX(Dropdown!$A$62:$A$68,MATCH(J201,Dropdown!$B$62:$B$67,0)),INDEX(Dropdown!$A$62:$A$68,MATCH(J201,Dropdown!$C$62:$C$67,0)))</f>
        <v>A01</v>
      </c>
    </row>
    <row r="202" spans="2:25" ht="13.2" thickBot="1" x14ac:dyDescent="0.35">
      <c r="B202" s="3">
        <v>187</v>
      </c>
      <c r="C202" s="120" t="str">
        <f>IF(ROWS($C$16:C202)&gt;SUM(Produkte!$V$17:$V$267),"",INDEX(Produkte!$C$17:$C$267,MATCH(ROWS($C$16:C202),Produkte!$W$17:$W$267,1)))</f>
        <v/>
      </c>
      <c r="D202" s="121" t="str">
        <f>IF(ROWS($D$16:D202)&gt;SUM(Produkte!$V$17:$V$267),"",TRIM(MID(SUBSTITUTE(INDEX(Produkte!$D$17:$D$267,MATCH(ROWS($D$16:D202),Produkte!$W$17:$W$267,1)),";",REPT(" ",255)),(ROWS($D$16:D202)-INDEX(Produkte!$W$17:$W$267,MATCH(ROWS($D$16:D202),Produkte!$W$17:$W$267,1)))*255+1,255)))</f>
        <v/>
      </c>
      <c r="E202" s="22"/>
      <c r="F202" s="22"/>
      <c r="G202" s="91"/>
      <c r="H202" s="90"/>
      <c r="I202" s="122">
        <f t="shared" si="6"/>
        <v>0</v>
      </c>
      <c r="J202" s="96" t="s">
        <v>125</v>
      </c>
      <c r="K202" s="105"/>
      <c r="L202" s="107"/>
      <c r="M202" s="91"/>
      <c r="N202" s="91"/>
      <c r="O202" s="89"/>
      <c r="P202" s="89"/>
      <c r="Q202" s="89"/>
      <c r="R202" s="123">
        <f t="shared" si="5"/>
        <v>0</v>
      </c>
      <c r="S202" s="123" t="str">
        <f>IF(Y202=Dropdown!$A$63,R202*K202*L202,IF(Y202=Dropdown!$A$64,R202*L202,IF(Y202=Dropdown!$A$65,R202*L202/M202,IF(Y202=Dropdown!$A$66,R202*K202*L202,""))))</f>
        <v/>
      </c>
      <c r="T202" s="120" t="str">
        <f>IFERROR(IF(Y202=Dropdown!$A$62,"",IF(Y202=Dropdown!$A$67,Dropdown!$I$2,IF(S202&lt;=IF(OR(Y202=Dropdown!$A$63,Y202=Dropdown!$A$64,Y202=Dropdown!$A$65),Dropdown!$I$3,Dropdown!$I$4),Dropdown!$P$2,Dropdown!$P$3))),"")</f>
        <v/>
      </c>
      <c r="U202" s="19"/>
      <c r="W202" s="65"/>
      <c r="Y202" s="111" t="str">
        <f>IFERROR(INDEX(Dropdown!$A$62:$A$68,MATCH(J202,Dropdown!$B$62:$B$67,0)),INDEX(Dropdown!$A$62:$A$68,MATCH(J202,Dropdown!$C$62:$C$67,0)))</f>
        <v>A01</v>
      </c>
    </row>
    <row r="203" spans="2:25" ht="13.2" thickBot="1" x14ac:dyDescent="0.35">
      <c r="B203" s="3">
        <v>188</v>
      </c>
      <c r="C203" s="120" t="str">
        <f>IF(ROWS($C$16:C203)&gt;SUM(Produkte!$V$17:$V$267),"",INDEX(Produkte!$C$17:$C$267,MATCH(ROWS($C$16:C203),Produkte!$W$17:$W$267,1)))</f>
        <v/>
      </c>
      <c r="D203" s="121" t="str">
        <f>IF(ROWS($D$16:D203)&gt;SUM(Produkte!$V$17:$V$267),"",TRIM(MID(SUBSTITUTE(INDEX(Produkte!$D$17:$D$267,MATCH(ROWS($D$16:D203),Produkte!$W$17:$W$267,1)),";",REPT(" ",255)),(ROWS($D$16:D203)-INDEX(Produkte!$W$17:$W$267,MATCH(ROWS($D$16:D203),Produkte!$W$17:$W$267,1)))*255+1,255)))</f>
        <v/>
      </c>
      <c r="E203" s="22"/>
      <c r="F203" s="22"/>
      <c r="G203" s="91"/>
      <c r="H203" s="90"/>
      <c r="I203" s="122">
        <f t="shared" si="6"/>
        <v>0</v>
      </c>
      <c r="J203" s="96" t="s">
        <v>125</v>
      </c>
      <c r="K203" s="105"/>
      <c r="L203" s="107"/>
      <c r="M203" s="91"/>
      <c r="N203" s="91"/>
      <c r="O203" s="89"/>
      <c r="P203" s="89"/>
      <c r="Q203" s="89"/>
      <c r="R203" s="123">
        <f t="shared" si="5"/>
        <v>0</v>
      </c>
      <c r="S203" s="123" t="str">
        <f>IF(Y203=Dropdown!$A$63,R203*K203*L203,IF(Y203=Dropdown!$A$64,R203*L203,IF(Y203=Dropdown!$A$65,R203*L203/M203,IF(Y203=Dropdown!$A$66,R203*K203*L203,""))))</f>
        <v/>
      </c>
      <c r="T203" s="120" t="str">
        <f>IFERROR(IF(Y203=Dropdown!$A$62,"",IF(Y203=Dropdown!$A$67,Dropdown!$I$2,IF(S203&lt;=IF(OR(Y203=Dropdown!$A$63,Y203=Dropdown!$A$64,Y203=Dropdown!$A$65),Dropdown!$I$3,Dropdown!$I$4),Dropdown!$P$2,Dropdown!$P$3))),"")</f>
        <v/>
      </c>
      <c r="U203" s="19"/>
      <c r="W203" s="65"/>
      <c r="Y203" s="111" t="str">
        <f>IFERROR(INDEX(Dropdown!$A$62:$A$68,MATCH(J203,Dropdown!$B$62:$B$67,0)),INDEX(Dropdown!$A$62:$A$68,MATCH(J203,Dropdown!$C$62:$C$67,0)))</f>
        <v>A01</v>
      </c>
    </row>
    <row r="204" spans="2:25" ht="13.2" thickBot="1" x14ac:dyDescent="0.35">
      <c r="B204" s="3">
        <v>189</v>
      </c>
      <c r="C204" s="120" t="str">
        <f>IF(ROWS($C$16:C204)&gt;SUM(Produkte!$V$17:$V$267),"",INDEX(Produkte!$C$17:$C$267,MATCH(ROWS($C$16:C204),Produkte!$W$17:$W$267,1)))</f>
        <v/>
      </c>
      <c r="D204" s="121" t="str">
        <f>IF(ROWS($D$16:D204)&gt;SUM(Produkte!$V$17:$V$267),"",TRIM(MID(SUBSTITUTE(INDEX(Produkte!$D$17:$D$267,MATCH(ROWS($D$16:D204),Produkte!$W$17:$W$267,1)),";",REPT(" ",255)),(ROWS($D$16:D204)-INDEX(Produkte!$W$17:$W$267,MATCH(ROWS($D$16:D204),Produkte!$W$17:$W$267,1)))*255+1,255)))</f>
        <v/>
      </c>
      <c r="E204" s="22"/>
      <c r="F204" s="22"/>
      <c r="G204" s="91"/>
      <c r="H204" s="90"/>
      <c r="I204" s="122">
        <f t="shared" si="6"/>
        <v>0</v>
      </c>
      <c r="J204" s="96" t="s">
        <v>125</v>
      </c>
      <c r="K204" s="105"/>
      <c r="L204" s="107"/>
      <c r="M204" s="91"/>
      <c r="N204" s="91"/>
      <c r="O204" s="89"/>
      <c r="P204" s="89"/>
      <c r="Q204" s="89"/>
      <c r="R204" s="123">
        <f t="shared" si="5"/>
        <v>0</v>
      </c>
      <c r="S204" s="123" t="str">
        <f>IF(Y204=Dropdown!$A$63,R204*K204*L204,IF(Y204=Dropdown!$A$64,R204*L204,IF(Y204=Dropdown!$A$65,R204*L204/M204,IF(Y204=Dropdown!$A$66,R204*K204*L204,""))))</f>
        <v/>
      </c>
      <c r="T204" s="120" t="str">
        <f>IFERROR(IF(Y204=Dropdown!$A$62,"",IF(Y204=Dropdown!$A$67,Dropdown!$I$2,IF(S204&lt;=IF(OR(Y204=Dropdown!$A$63,Y204=Dropdown!$A$64,Y204=Dropdown!$A$65),Dropdown!$I$3,Dropdown!$I$4),Dropdown!$P$2,Dropdown!$P$3))),"")</f>
        <v/>
      </c>
      <c r="U204" s="19"/>
      <c r="W204" s="65"/>
      <c r="Y204" s="111" t="str">
        <f>IFERROR(INDEX(Dropdown!$A$62:$A$68,MATCH(J204,Dropdown!$B$62:$B$67,0)),INDEX(Dropdown!$A$62:$A$68,MATCH(J204,Dropdown!$C$62:$C$67,0)))</f>
        <v>A01</v>
      </c>
    </row>
    <row r="205" spans="2:25" ht="13.2" thickBot="1" x14ac:dyDescent="0.35">
      <c r="B205" s="3">
        <v>190</v>
      </c>
      <c r="C205" s="120" t="str">
        <f>IF(ROWS($C$16:C205)&gt;SUM(Produkte!$V$17:$V$267),"",INDEX(Produkte!$C$17:$C$267,MATCH(ROWS($C$16:C205),Produkte!$W$17:$W$267,1)))</f>
        <v/>
      </c>
      <c r="D205" s="121" t="str">
        <f>IF(ROWS($D$16:D205)&gt;SUM(Produkte!$V$17:$V$267),"",TRIM(MID(SUBSTITUTE(INDEX(Produkte!$D$17:$D$267,MATCH(ROWS($D$16:D205),Produkte!$W$17:$W$267,1)),";",REPT(" ",255)),(ROWS($D$16:D205)-INDEX(Produkte!$W$17:$W$267,MATCH(ROWS($D$16:D205),Produkte!$W$17:$W$267,1)))*255+1,255)))</f>
        <v/>
      </c>
      <c r="E205" s="22"/>
      <c r="F205" s="22"/>
      <c r="G205" s="91"/>
      <c r="H205" s="90"/>
      <c r="I205" s="122">
        <f t="shared" si="6"/>
        <v>0</v>
      </c>
      <c r="J205" s="96" t="s">
        <v>125</v>
      </c>
      <c r="K205" s="105"/>
      <c r="L205" s="107"/>
      <c r="M205" s="91"/>
      <c r="N205" s="91"/>
      <c r="O205" s="89"/>
      <c r="P205" s="89"/>
      <c r="Q205" s="89"/>
      <c r="R205" s="123">
        <f t="shared" si="5"/>
        <v>0</v>
      </c>
      <c r="S205" s="123" t="str">
        <f>IF(Y205=Dropdown!$A$63,R205*K205*L205,IF(Y205=Dropdown!$A$64,R205*L205,IF(Y205=Dropdown!$A$65,R205*L205/M205,IF(Y205=Dropdown!$A$66,R205*K205*L205,""))))</f>
        <v/>
      </c>
      <c r="T205" s="120" t="str">
        <f>IFERROR(IF(Y205=Dropdown!$A$62,"",IF(Y205=Dropdown!$A$67,Dropdown!$I$2,IF(S205&lt;=IF(OR(Y205=Dropdown!$A$63,Y205=Dropdown!$A$64,Y205=Dropdown!$A$65),Dropdown!$I$3,Dropdown!$I$4),Dropdown!$P$2,Dropdown!$P$3))),"")</f>
        <v/>
      </c>
      <c r="U205" s="19"/>
      <c r="W205" s="65"/>
      <c r="Y205" s="111" t="str">
        <f>IFERROR(INDEX(Dropdown!$A$62:$A$68,MATCH(J205,Dropdown!$B$62:$B$67,0)),INDEX(Dropdown!$A$62:$A$68,MATCH(J205,Dropdown!$C$62:$C$67,0)))</f>
        <v>A01</v>
      </c>
    </row>
    <row r="206" spans="2:25" ht="13.2" thickBot="1" x14ac:dyDescent="0.35">
      <c r="B206" s="3">
        <v>191</v>
      </c>
      <c r="C206" s="120" t="str">
        <f>IF(ROWS($C$16:C206)&gt;SUM(Produkte!$V$17:$V$267),"",INDEX(Produkte!$C$17:$C$267,MATCH(ROWS($C$16:C206),Produkte!$W$17:$W$267,1)))</f>
        <v/>
      </c>
      <c r="D206" s="121" t="str">
        <f>IF(ROWS($D$16:D206)&gt;SUM(Produkte!$V$17:$V$267),"",TRIM(MID(SUBSTITUTE(INDEX(Produkte!$D$17:$D$267,MATCH(ROWS($D$16:D206),Produkte!$W$17:$W$267,1)),";",REPT(" ",255)),(ROWS($D$16:D206)-INDEX(Produkte!$W$17:$W$267,MATCH(ROWS($D$16:D206),Produkte!$W$17:$W$267,1)))*255+1,255)))</f>
        <v/>
      </c>
      <c r="E206" s="22"/>
      <c r="F206" s="22"/>
      <c r="G206" s="91"/>
      <c r="H206" s="90"/>
      <c r="I206" s="122">
        <f t="shared" si="6"/>
        <v>0</v>
      </c>
      <c r="J206" s="96" t="s">
        <v>125</v>
      </c>
      <c r="K206" s="105"/>
      <c r="L206" s="107"/>
      <c r="M206" s="91"/>
      <c r="N206" s="91"/>
      <c r="O206" s="89"/>
      <c r="P206" s="89"/>
      <c r="Q206" s="89"/>
      <c r="R206" s="123">
        <f t="shared" si="5"/>
        <v>0</v>
      </c>
      <c r="S206" s="123" t="str">
        <f>IF(Y206=Dropdown!$A$63,R206*K206*L206,IF(Y206=Dropdown!$A$64,R206*L206,IF(Y206=Dropdown!$A$65,R206*L206/M206,IF(Y206=Dropdown!$A$66,R206*K206*L206,""))))</f>
        <v/>
      </c>
      <c r="T206" s="120" t="str">
        <f>IFERROR(IF(Y206=Dropdown!$A$62,"",IF(Y206=Dropdown!$A$67,Dropdown!$I$2,IF(S206&lt;=IF(OR(Y206=Dropdown!$A$63,Y206=Dropdown!$A$64,Y206=Dropdown!$A$65),Dropdown!$I$3,Dropdown!$I$4),Dropdown!$P$2,Dropdown!$P$3))),"")</f>
        <v/>
      </c>
      <c r="U206" s="19"/>
      <c r="W206" s="65"/>
      <c r="Y206" s="111" t="str">
        <f>IFERROR(INDEX(Dropdown!$A$62:$A$68,MATCH(J206,Dropdown!$B$62:$B$67,0)),INDEX(Dropdown!$A$62:$A$68,MATCH(J206,Dropdown!$C$62:$C$67,0)))</f>
        <v>A01</v>
      </c>
    </row>
    <row r="207" spans="2:25" ht="13.2" thickBot="1" x14ac:dyDescent="0.35">
      <c r="B207" s="3">
        <v>192</v>
      </c>
      <c r="C207" s="120" t="str">
        <f>IF(ROWS($C$16:C207)&gt;SUM(Produkte!$V$17:$V$267),"",INDEX(Produkte!$C$17:$C$267,MATCH(ROWS($C$16:C207),Produkte!$W$17:$W$267,1)))</f>
        <v/>
      </c>
      <c r="D207" s="121" t="str">
        <f>IF(ROWS($D$16:D207)&gt;SUM(Produkte!$V$17:$V$267),"",TRIM(MID(SUBSTITUTE(INDEX(Produkte!$D$17:$D$267,MATCH(ROWS($D$16:D207),Produkte!$W$17:$W$267,1)),";",REPT(" ",255)),(ROWS($D$16:D207)-INDEX(Produkte!$W$17:$W$267,MATCH(ROWS($D$16:D207),Produkte!$W$17:$W$267,1)))*255+1,255)))</f>
        <v/>
      </c>
      <c r="E207" s="22"/>
      <c r="F207" s="22"/>
      <c r="G207" s="91"/>
      <c r="H207" s="90"/>
      <c r="I207" s="122">
        <f t="shared" si="6"/>
        <v>0</v>
      </c>
      <c r="J207" s="96" t="s">
        <v>125</v>
      </c>
      <c r="K207" s="105"/>
      <c r="L207" s="107"/>
      <c r="M207" s="91"/>
      <c r="N207" s="91"/>
      <c r="O207" s="89"/>
      <c r="P207" s="89"/>
      <c r="Q207" s="89"/>
      <c r="R207" s="123">
        <f t="shared" si="5"/>
        <v>0</v>
      </c>
      <c r="S207" s="123" t="str">
        <f>IF(Y207=Dropdown!$A$63,R207*K207*L207,IF(Y207=Dropdown!$A$64,R207*L207,IF(Y207=Dropdown!$A$65,R207*L207/M207,IF(Y207=Dropdown!$A$66,R207*K207*L207,""))))</f>
        <v/>
      </c>
      <c r="T207" s="120" t="str">
        <f>IFERROR(IF(Y207=Dropdown!$A$62,"",IF(Y207=Dropdown!$A$67,Dropdown!$I$2,IF(S207&lt;=IF(OR(Y207=Dropdown!$A$63,Y207=Dropdown!$A$64,Y207=Dropdown!$A$65),Dropdown!$I$3,Dropdown!$I$4),Dropdown!$P$2,Dropdown!$P$3))),"")</f>
        <v/>
      </c>
      <c r="U207" s="19"/>
      <c r="W207" s="65"/>
      <c r="Y207" s="111" t="str">
        <f>IFERROR(INDEX(Dropdown!$A$62:$A$68,MATCH(J207,Dropdown!$B$62:$B$67,0)),INDEX(Dropdown!$A$62:$A$68,MATCH(J207,Dropdown!$C$62:$C$67,0)))</f>
        <v>A01</v>
      </c>
    </row>
    <row r="208" spans="2:25" ht="13.2" thickBot="1" x14ac:dyDescent="0.35">
      <c r="B208" s="3">
        <v>193</v>
      </c>
      <c r="C208" s="120" t="str">
        <f>IF(ROWS($C$16:C208)&gt;SUM(Produkte!$V$17:$V$267),"",INDEX(Produkte!$C$17:$C$267,MATCH(ROWS($C$16:C208),Produkte!$W$17:$W$267,1)))</f>
        <v/>
      </c>
      <c r="D208" s="121" t="str">
        <f>IF(ROWS($D$16:D208)&gt;SUM(Produkte!$V$17:$V$267),"",TRIM(MID(SUBSTITUTE(INDEX(Produkte!$D$17:$D$267,MATCH(ROWS($D$16:D208),Produkte!$W$17:$W$267,1)),";",REPT(" ",255)),(ROWS($D$16:D208)-INDEX(Produkte!$W$17:$W$267,MATCH(ROWS($D$16:D208),Produkte!$W$17:$W$267,1)))*255+1,255)))</f>
        <v/>
      </c>
      <c r="E208" s="22"/>
      <c r="F208" s="22"/>
      <c r="G208" s="91"/>
      <c r="H208" s="90"/>
      <c r="I208" s="122">
        <f t="shared" si="6"/>
        <v>0</v>
      </c>
      <c r="J208" s="96" t="s">
        <v>125</v>
      </c>
      <c r="K208" s="105"/>
      <c r="L208" s="107"/>
      <c r="M208" s="91"/>
      <c r="N208" s="91"/>
      <c r="O208" s="89"/>
      <c r="P208" s="89"/>
      <c r="Q208" s="89"/>
      <c r="R208" s="123">
        <f t="shared" ref="R208:R271" si="7">SUM(N208:Q208)</f>
        <v>0</v>
      </c>
      <c r="S208" s="123" t="str">
        <f>IF(Y208=Dropdown!$A$63,R208*K208*L208,IF(Y208=Dropdown!$A$64,R208*L208,IF(Y208=Dropdown!$A$65,R208*L208/M208,IF(Y208=Dropdown!$A$66,R208*K208*L208,""))))</f>
        <v/>
      </c>
      <c r="T208" s="120" t="str">
        <f>IFERROR(IF(Y208=Dropdown!$A$62,"",IF(Y208=Dropdown!$A$67,Dropdown!$I$2,IF(S208&lt;=IF(OR(Y208=Dropdown!$A$63,Y208=Dropdown!$A$64,Y208=Dropdown!$A$65),Dropdown!$I$3,Dropdown!$I$4),Dropdown!$P$2,Dropdown!$P$3))),"")</f>
        <v/>
      </c>
      <c r="U208" s="19"/>
      <c r="W208" s="65"/>
      <c r="Y208" s="111" t="str">
        <f>IFERROR(INDEX(Dropdown!$A$62:$A$68,MATCH(J208,Dropdown!$B$62:$B$67,0)),INDEX(Dropdown!$A$62:$A$68,MATCH(J208,Dropdown!$C$62:$C$67,0)))</f>
        <v>A01</v>
      </c>
    </row>
    <row r="209" spans="2:25" ht="13.2" thickBot="1" x14ac:dyDescent="0.35">
      <c r="B209" s="3">
        <v>194</v>
      </c>
      <c r="C209" s="120" t="str">
        <f>IF(ROWS($C$16:C209)&gt;SUM(Produkte!$V$17:$V$267),"",INDEX(Produkte!$C$17:$C$267,MATCH(ROWS($C$16:C209),Produkte!$W$17:$W$267,1)))</f>
        <v/>
      </c>
      <c r="D209" s="121" t="str">
        <f>IF(ROWS($D$16:D209)&gt;SUM(Produkte!$V$17:$V$267),"",TRIM(MID(SUBSTITUTE(INDEX(Produkte!$D$17:$D$267,MATCH(ROWS($D$16:D209),Produkte!$W$17:$W$267,1)),";",REPT(" ",255)),(ROWS($D$16:D209)-INDEX(Produkte!$W$17:$W$267,MATCH(ROWS($D$16:D209),Produkte!$W$17:$W$267,1)))*255+1,255)))</f>
        <v/>
      </c>
      <c r="E209" s="22"/>
      <c r="F209" s="22"/>
      <c r="G209" s="91"/>
      <c r="H209" s="90"/>
      <c r="I209" s="122">
        <f t="shared" ref="I209:I272" si="8">IF(G209+H209=0,0,G209/(G209+H209)*100)</f>
        <v>0</v>
      </c>
      <c r="J209" s="96" t="s">
        <v>125</v>
      </c>
      <c r="K209" s="105"/>
      <c r="L209" s="107"/>
      <c r="M209" s="91"/>
      <c r="N209" s="91"/>
      <c r="O209" s="89"/>
      <c r="P209" s="89"/>
      <c r="Q209" s="89"/>
      <c r="R209" s="123">
        <f t="shared" si="7"/>
        <v>0</v>
      </c>
      <c r="S209" s="123" t="str">
        <f>IF(Y209=Dropdown!$A$63,R209*K209*L209,IF(Y209=Dropdown!$A$64,R209*L209,IF(Y209=Dropdown!$A$65,R209*L209/M209,IF(Y209=Dropdown!$A$66,R209*K209*L209,""))))</f>
        <v/>
      </c>
      <c r="T209" s="120" t="str">
        <f>IFERROR(IF(Y209=Dropdown!$A$62,"",IF(Y209=Dropdown!$A$67,Dropdown!$I$2,IF(S209&lt;=IF(OR(Y209=Dropdown!$A$63,Y209=Dropdown!$A$64,Y209=Dropdown!$A$65),Dropdown!$I$3,Dropdown!$I$4),Dropdown!$P$2,Dropdown!$P$3))),"")</f>
        <v/>
      </c>
      <c r="U209" s="19"/>
      <c r="W209" s="65"/>
      <c r="Y209" s="111" t="str">
        <f>IFERROR(INDEX(Dropdown!$A$62:$A$68,MATCH(J209,Dropdown!$B$62:$B$67,0)),INDEX(Dropdown!$A$62:$A$68,MATCH(J209,Dropdown!$C$62:$C$67,0)))</f>
        <v>A01</v>
      </c>
    </row>
    <row r="210" spans="2:25" ht="13.2" thickBot="1" x14ac:dyDescent="0.35">
      <c r="B210" s="3">
        <v>195</v>
      </c>
      <c r="C210" s="120" t="str">
        <f>IF(ROWS($C$16:C210)&gt;SUM(Produkte!$V$17:$V$267),"",INDEX(Produkte!$C$17:$C$267,MATCH(ROWS($C$16:C210),Produkte!$W$17:$W$267,1)))</f>
        <v/>
      </c>
      <c r="D210" s="121" t="str">
        <f>IF(ROWS($D$16:D210)&gt;SUM(Produkte!$V$17:$V$267),"",TRIM(MID(SUBSTITUTE(INDEX(Produkte!$D$17:$D$267,MATCH(ROWS($D$16:D210),Produkte!$W$17:$W$267,1)),";",REPT(" ",255)),(ROWS($D$16:D210)-INDEX(Produkte!$W$17:$W$267,MATCH(ROWS($D$16:D210),Produkte!$W$17:$W$267,1)))*255+1,255)))</f>
        <v/>
      </c>
      <c r="E210" s="22"/>
      <c r="F210" s="22"/>
      <c r="G210" s="91"/>
      <c r="H210" s="90"/>
      <c r="I210" s="122">
        <f t="shared" si="8"/>
        <v>0</v>
      </c>
      <c r="J210" s="96" t="s">
        <v>125</v>
      </c>
      <c r="K210" s="105"/>
      <c r="L210" s="107"/>
      <c r="M210" s="91"/>
      <c r="N210" s="91"/>
      <c r="O210" s="89"/>
      <c r="P210" s="89"/>
      <c r="Q210" s="89"/>
      <c r="R210" s="123">
        <f t="shared" si="7"/>
        <v>0</v>
      </c>
      <c r="S210" s="123" t="str">
        <f>IF(Y210=Dropdown!$A$63,R210*K210*L210,IF(Y210=Dropdown!$A$64,R210*L210,IF(Y210=Dropdown!$A$65,R210*L210/M210,IF(Y210=Dropdown!$A$66,R210*K210*L210,""))))</f>
        <v/>
      </c>
      <c r="T210" s="120" t="str">
        <f>IFERROR(IF(Y210=Dropdown!$A$62,"",IF(Y210=Dropdown!$A$67,Dropdown!$I$2,IF(S210&lt;=IF(OR(Y210=Dropdown!$A$63,Y210=Dropdown!$A$64,Y210=Dropdown!$A$65),Dropdown!$I$3,Dropdown!$I$4),Dropdown!$P$2,Dropdown!$P$3))),"")</f>
        <v/>
      </c>
      <c r="U210" s="19"/>
      <c r="W210" s="65"/>
      <c r="Y210" s="111" t="str">
        <f>IFERROR(INDEX(Dropdown!$A$62:$A$68,MATCH(J210,Dropdown!$B$62:$B$67,0)),INDEX(Dropdown!$A$62:$A$68,MATCH(J210,Dropdown!$C$62:$C$67,0)))</f>
        <v>A01</v>
      </c>
    </row>
    <row r="211" spans="2:25" ht="13.2" thickBot="1" x14ac:dyDescent="0.35">
      <c r="B211" s="3">
        <v>196</v>
      </c>
      <c r="C211" s="120" t="str">
        <f>IF(ROWS($C$16:C211)&gt;SUM(Produkte!$V$17:$V$267),"",INDEX(Produkte!$C$17:$C$267,MATCH(ROWS($C$16:C211),Produkte!$W$17:$W$267,1)))</f>
        <v/>
      </c>
      <c r="D211" s="121" t="str">
        <f>IF(ROWS($D$16:D211)&gt;SUM(Produkte!$V$17:$V$267),"",TRIM(MID(SUBSTITUTE(INDEX(Produkte!$D$17:$D$267,MATCH(ROWS($D$16:D211),Produkte!$W$17:$W$267,1)),";",REPT(" ",255)),(ROWS($D$16:D211)-INDEX(Produkte!$W$17:$W$267,MATCH(ROWS($D$16:D211),Produkte!$W$17:$W$267,1)))*255+1,255)))</f>
        <v/>
      </c>
      <c r="E211" s="22"/>
      <c r="F211" s="22"/>
      <c r="G211" s="91"/>
      <c r="H211" s="90"/>
      <c r="I211" s="122">
        <f t="shared" si="8"/>
        <v>0</v>
      </c>
      <c r="J211" s="96" t="s">
        <v>125</v>
      </c>
      <c r="K211" s="105"/>
      <c r="L211" s="107"/>
      <c r="M211" s="91"/>
      <c r="N211" s="91"/>
      <c r="O211" s="89"/>
      <c r="P211" s="89"/>
      <c r="Q211" s="89"/>
      <c r="R211" s="123">
        <f t="shared" si="7"/>
        <v>0</v>
      </c>
      <c r="S211" s="123" t="str">
        <f>IF(Y211=Dropdown!$A$63,R211*K211*L211,IF(Y211=Dropdown!$A$64,R211*L211,IF(Y211=Dropdown!$A$65,R211*L211/M211,IF(Y211=Dropdown!$A$66,R211*K211*L211,""))))</f>
        <v/>
      </c>
      <c r="T211" s="120" t="str">
        <f>IFERROR(IF(Y211=Dropdown!$A$62,"",IF(Y211=Dropdown!$A$67,Dropdown!$I$2,IF(S211&lt;=IF(OR(Y211=Dropdown!$A$63,Y211=Dropdown!$A$64,Y211=Dropdown!$A$65),Dropdown!$I$3,Dropdown!$I$4),Dropdown!$P$2,Dropdown!$P$3))),"")</f>
        <v/>
      </c>
      <c r="U211" s="19"/>
      <c r="W211" s="65"/>
      <c r="Y211" s="111" t="str">
        <f>IFERROR(INDEX(Dropdown!$A$62:$A$68,MATCH(J211,Dropdown!$B$62:$B$67,0)),INDEX(Dropdown!$A$62:$A$68,MATCH(J211,Dropdown!$C$62:$C$67,0)))</f>
        <v>A01</v>
      </c>
    </row>
    <row r="212" spans="2:25" ht="13.2" thickBot="1" x14ac:dyDescent="0.35">
      <c r="B212" s="3">
        <v>197</v>
      </c>
      <c r="C212" s="120" t="str">
        <f>IF(ROWS($C$16:C212)&gt;SUM(Produkte!$V$17:$V$267),"",INDEX(Produkte!$C$17:$C$267,MATCH(ROWS($C$16:C212),Produkte!$W$17:$W$267,1)))</f>
        <v/>
      </c>
      <c r="D212" s="121" t="str">
        <f>IF(ROWS($D$16:D212)&gt;SUM(Produkte!$V$17:$V$267),"",TRIM(MID(SUBSTITUTE(INDEX(Produkte!$D$17:$D$267,MATCH(ROWS($D$16:D212),Produkte!$W$17:$W$267,1)),";",REPT(" ",255)),(ROWS($D$16:D212)-INDEX(Produkte!$W$17:$W$267,MATCH(ROWS($D$16:D212),Produkte!$W$17:$W$267,1)))*255+1,255)))</f>
        <v/>
      </c>
      <c r="E212" s="22"/>
      <c r="F212" s="22"/>
      <c r="G212" s="91"/>
      <c r="H212" s="90"/>
      <c r="I212" s="122">
        <f t="shared" si="8"/>
        <v>0</v>
      </c>
      <c r="J212" s="96" t="s">
        <v>125</v>
      </c>
      <c r="K212" s="105"/>
      <c r="L212" s="107"/>
      <c r="M212" s="91"/>
      <c r="N212" s="91"/>
      <c r="O212" s="89"/>
      <c r="P212" s="89"/>
      <c r="Q212" s="89"/>
      <c r="R212" s="123">
        <f t="shared" si="7"/>
        <v>0</v>
      </c>
      <c r="S212" s="123" t="str">
        <f>IF(Y212=Dropdown!$A$63,R212*K212*L212,IF(Y212=Dropdown!$A$64,R212*L212,IF(Y212=Dropdown!$A$65,R212*L212/M212,IF(Y212=Dropdown!$A$66,R212*K212*L212,""))))</f>
        <v/>
      </c>
      <c r="T212" s="120" t="str">
        <f>IFERROR(IF(Y212=Dropdown!$A$62,"",IF(Y212=Dropdown!$A$67,Dropdown!$I$2,IF(S212&lt;=IF(OR(Y212=Dropdown!$A$63,Y212=Dropdown!$A$64,Y212=Dropdown!$A$65),Dropdown!$I$3,Dropdown!$I$4),Dropdown!$P$2,Dropdown!$P$3))),"")</f>
        <v/>
      </c>
      <c r="U212" s="19"/>
      <c r="W212" s="65"/>
      <c r="Y212" s="111" t="str">
        <f>IFERROR(INDEX(Dropdown!$A$62:$A$68,MATCH(J212,Dropdown!$B$62:$B$67,0)),INDEX(Dropdown!$A$62:$A$68,MATCH(J212,Dropdown!$C$62:$C$67,0)))</f>
        <v>A01</v>
      </c>
    </row>
    <row r="213" spans="2:25" ht="13.2" thickBot="1" x14ac:dyDescent="0.35">
      <c r="B213" s="3">
        <v>198</v>
      </c>
      <c r="C213" s="120" t="str">
        <f>IF(ROWS($C$16:C213)&gt;SUM(Produkte!$V$17:$V$267),"",INDEX(Produkte!$C$17:$C$267,MATCH(ROWS($C$16:C213),Produkte!$W$17:$W$267,1)))</f>
        <v/>
      </c>
      <c r="D213" s="121" t="str">
        <f>IF(ROWS($D$16:D213)&gt;SUM(Produkte!$V$17:$V$267),"",TRIM(MID(SUBSTITUTE(INDEX(Produkte!$D$17:$D$267,MATCH(ROWS($D$16:D213),Produkte!$W$17:$W$267,1)),";",REPT(" ",255)),(ROWS($D$16:D213)-INDEX(Produkte!$W$17:$W$267,MATCH(ROWS($D$16:D213),Produkte!$W$17:$W$267,1)))*255+1,255)))</f>
        <v/>
      </c>
      <c r="E213" s="22"/>
      <c r="F213" s="22"/>
      <c r="G213" s="91"/>
      <c r="H213" s="90"/>
      <c r="I213" s="122">
        <f t="shared" si="8"/>
        <v>0</v>
      </c>
      <c r="J213" s="96" t="s">
        <v>125</v>
      </c>
      <c r="K213" s="105"/>
      <c r="L213" s="107"/>
      <c r="M213" s="91"/>
      <c r="N213" s="91"/>
      <c r="O213" s="89"/>
      <c r="P213" s="89"/>
      <c r="Q213" s="89"/>
      <c r="R213" s="123">
        <f t="shared" si="7"/>
        <v>0</v>
      </c>
      <c r="S213" s="123" t="str">
        <f>IF(Y213=Dropdown!$A$63,R213*K213*L213,IF(Y213=Dropdown!$A$64,R213*L213,IF(Y213=Dropdown!$A$65,R213*L213/M213,IF(Y213=Dropdown!$A$66,R213*K213*L213,""))))</f>
        <v/>
      </c>
      <c r="T213" s="120" t="str">
        <f>IFERROR(IF(Y213=Dropdown!$A$62,"",IF(Y213=Dropdown!$A$67,Dropdown!$I$2,IF(S213&lt;=IF(OR(Y213=Dropdown!$A$63,Y213=Dropdown!$A$64,Y213=Dropdown!$A$65),Dropdown!$I$3,Dropdown!$I$4),Dropdown!$P$2,Dropdown!$P$3))),"")</f>
        <v/>
      </c>
      <c r="U213" s="19"/>
      <c r="W213" s="65"/>
      <c r="Y213" s="111" t="str">
        <f>IFERROR(INDEX(Dropdown!$A$62:$A$68,MATCH(J213,Dropdown!$B$62:$B$67,0)),INDEX(Dropdown!$A$62:$A$68,MATCH(J213,Dropdown!$C$62:$C$67,0)))</f>
        <v>A01</v>
      </c>
    </row>
    <row r="214" spans="2:25" ht="13.2" thickBot="1" x14ac:dyDescent="0.35">
      <c r="B214" s="3">
        <v>199</v>
      </c>
      <c r="C214" s="120" t="str">
        <f>IF(ROWS($C$16:C214)&gt;SUM(Produkte!$V$17:$V$267),"",INDEX(Produkte!$C$17:$C$267,MATCH(ROWS($C$16:C214),Produkte!$W$17:$W$267,1)))</f>
        <v/>
      </c>
      <c r="D214" s="121" t="str">
        <f>IF(ROWS($D$16:D214)&gt;SUM(Produkte!$V$17:$V$267),"",TRIM(MID(SUBSTITUTE(INDEX(Produkte!$D$17:$D$267,MATCH(ROWS($D$16:D214),Produkte!$W$17:$W$267,1)),";",REPT(" ",255)),(ROWS($D$16:D214)-INDEX(Produkte!$W$17:$W$267,MATCH(ROWS($D$16:D214),Produkte!$W$17:$W$267,1)))*255+1,255)))</f>
        <v/>
      </c>
      <c r="E214" s="22"/>
      <c r="F214" s="22"/>
      <c r="G214" s="91"/>
      <c r="H214" s="90"/>
      <c r="I214" s="122">
        <f t="shared" si="8"/>
        <v>0</v>
      </c>
      <c r="J214" s="96" t="s">
        <v>125</v>
      </c>
      <c r="K214" s="105"/>
      <c r="L214" s="107"/>
      <c r="M214" s="91"/>
      <c r="N214" s="91"/>
      <c r="O214" s="89"/>
      <c r="P214" s="89"/>
      <c r="Q214" s="89"/>
      <c r="R214" s="123">
        <f t="shared" si="7"/>
        <v>0</v>
      </c>
      <c r="S214" s="123" t="str">
        <f>IF(Y214=Dropdown!$A$63,R214*K214*L214,IF(Y214=Dropdown!$A$64,R214*L214,IF(Y214=Dropdown!$A$65,R214*L214/M214,IF(Y214=Dropdown!$A$66,R214*K214*L214,""))))</f>
        <v/>
      </c>
      <c r="T214" s="120" t="str">
        <f>IFERROR(IF(Y214=Dropdown!$A$62,"",IF(Y214=Dropdown!$A$67,Dropdown!$I$2,IF(S214&lt;=IF(OR(Y214=Dropdown!$A$63,Y214=Dropdown!$A$64,Y214=Dropdown!$A$65),Dropdown!$I$3,Dropdown!$I$4),Dropdown!$P$2,Dropdown!$P$3))),"")</f>
        <v/>
      </c>
      <c r="U214" s="19"/>
      <c r="W214" s="65"/>
      <c r="Y214" s="111" t="str">
        <f>IFERROR(INDEX(Dropdown!$A$62:$A$68,MATCH(J214,Dropdown!$B$62:$B$67,0)),INDEX(Dropdown!$A$62:$A$68,MATCH(J214,Dropdown!$C$62:$C$67,0)))</f>
        <v>A01</v>
      </c>
    </row>
    <row r="215" spans="2:25" ht="13.2" thickBot="1" x14ac:dyDescent="0.35">
      <c r="B215" s="3">
        <v>200</v>
      </c>
      <c r="C215" s="120" t="str">
        <f>IF(ROWS($C$16:C215)&gt;SUM(Produkte!$V$17:$V$267),"",INDEX(Produkte!$C$17:$C$267,MATCH(ROWS($C$16:C215),Produkte!$W$17:$W$267,1)))</f>
        <v/>
      </c>
      <c r="D215" s="121" t="str">
        <f>IF(ROWS($D$16:D215)&gt;SUM(Produkte!$V$17:$V$267),"",TRIM(MID(SUBSTITUTE(INDEX(Produkte!$D$17:$D$267,MATCH(ROWS($D$16:D215),Produkte!$W$17:$W$267,1)),";",REPT(" ",255)),(ROWS($D$16:D215)-INDEX(Produkte!$W$17:$W$267,MATCH(ROWS($D$16:D215),Produkte!$W$17:$W$267,1)))*255+1,255)))</f>
        <v/>
      </c>
      <c r="E215" s="22"/>
      <c r="F215" s="22"/>
      <c r="G215" s="91"/>
      <c r="H215" s="90"/>
      <c r="I215" s="122">
        <f t="shared" si="8"/>
        <v>0</v>
      </c>
      <c r="J215" s="96" t="s">
        <v>125</v>
      </c>
      <c r="K215" s="105"/>
      <c r="L215" s="107"/>
      <c r="M215" s="91"/>
      <c r="N215" s="91"/>
      <c r="O215" s="89"/>
      <c r="P215" s="89"/>
      <c r="Q215" s="89"/>
      <c r="R215" s="123">
        <f t="shared" si="7"/>
        <v>0</v>
      </c>
      <c r="S215" s="123" t="str">
        <f>IF(Y215=Dropdown!$A$63,R215*K215*L215,IF(Y215=Dropdown!$A$64,R215*L215,IF(Y215=Dropdown!$A$65,R215*L215/M215,IF(Y215=Dropdown!$A$66,R215*K215*L215,""))))</f>
        <v/>
      </c>
      <c r="T215" s="120" t="str">
        <f>IFERROR(IF(Y215=Dropdown!$A$62,"",IF(Y215=Dropdown!$A$67,Dropdown!$I$2,IF(S215&lt;=IF(OR(Y215=Dropdown!$A$63,Y215=Dropdown!$A$64,Y215=Dropdown!$A$65),Dropdown!$I$3,Dropdown!$I$4),Dropdown!$P$2,Dropdown!$P$3))),"")</f>
        <v/>
      </c>
      <c r="U215" s="19"/>
      <c r="W215" s="65"/>
      <c r="Y215" s="111" t="str">
        <f>IFERROR(INDEX(Dropdown!$A$62:$A$68,MATCH(J215,Dropdown!$B$62:$B$67,0)),INDEX(Dropdown!$A$62:$A$68,MATCH(J215,Dropdown!$C$62:$C$67,0)))</f>
        <v>A01</v>
      </c>
    </row>
    <row r="216" spans="2:25" ht="13.2" thickBot="1" x14ac:dyDescent="0.35">
      <c r="B216" s="3">
        <v>201</v>
      </c>
      <c r="C216" s="120" t="str">
        <f>IF(ROWS($C$16:C216)&gt;SUM(Produkte!$V$17:$V$267),"",INDEX(Produkte!$C$17:$C$267,MATCH(ROWS($C$16:C216),Produkte!$W$17:$W$267,1)))</f>
        <v/>
      </c>
      <c r="D216" s="121" t="str">
        <f>IF(ROWS($D$16:D216)&gt;SUM(Produkte!$V$17:$V$267),"",TRIM(MID(SUBSTITUTE(INDEX(Produkte!$D$17:$D$267,MATCH(ROWS($D$16:D216),Produkte!$W$17:$W$267,1)),";",REPT(" ",255)),(ROWS($D$16:D216)-INDEX(Produkte!$W$17:$W$267,MATCH(ROWS($D$16:D216),Produkte!$W$17:$W$267,1)))*255+1,255)))</f>
        <v/>
      </c>
      <c r="E216" s="22"/>
      <c r="F216" s="22"/>
      <c r="G216" s="91"/>
      <c r="H216" s="90"/>
      <c r="I216" s="122">
        <f t="shared" si="8"/>
        <v>0</v>
      </c>
      <c r="J216" s="96" t="s">
        <v>125</v>
      </c>
      <c r="K216" s="105"/>
      <c r="L216" s="107"/>
      <c r="M216" s="91"/>
      <c r="N216" s="91"/>
      <c r="O216" s="89"/>
      <c r="P216" s="89"/>
      <c r="Q216" s="89"/>
      <c r="R216" s="123">
        <f t="shared" si="7"/>
        <v>0</v>
      </c>
      <c r="S216" s="123" t="str">
        <f>IF(Y216=Dropdown!$A$63,R216*K216*L216,IF(Y216=Dropdown!$A$64,R216*L216,IF(Y216=Dropdown!$A$65,R216*L216/M216,IF(Y216=Dropdown!$A$66,R216*K216*L216,""))))</f>
        <v/>
      </c>
      <c r="T216" s="120" t="str">
        <f>IFERROR(IF(Y216=Dropdown!$A$62,"",IF(Y216=Dropdown!$A$67,Dropdown!$I$2,IF(S216&lt;=IF(OR(Y216=Dropdown!$A$63,Y216=Dropdown!$A$64,Y216=Dropdown!$A$65),Dropdown!$I$3,Dropdown!$I$4),Dropdown!$P$2,Dropdown!$P$3))),"")</f>
        <v/>
      </c>
      <c r="U216" s="19"/>
      <c r="W216" s="65"/>
      <c r="Y216" s="111" t="str">
        <f>IFERROR(INDEX(Dropdown!$A$62:$A$68,MATCH(J216,Dropdown!$B$62:$B$67,0)),INDEX(Dropdown!$A$62:$A$68,MATCH(J216,Dropdown!$C$62:$C$67,0)))</f>
        <v>A01</v>
      </c>
    </row>
    <row r="217" spans="2:25" ht="13.2" thickBot="1" x14ac:dyDescent="0.35">
      <c r="B217" s="3">
        <v>202</v>
      </c>
      <c r="C217" s="120" t="str">
        <f>IF(ROWS($C$16:C217)&gt;SUM(Produkte!$V$17:$V$267),"",INDEX(Produkte!$C$17:$C$267,MATCH(ROWS($C$16:C217),Produkte!$W$17:$W$267,1)))</f>
        <v/>
      </c>
      <c r="D217" s="121" t="str">
        <f>IF(ROWS($D$16:D217)&gt;SUM(Produkte!$V$17:$V$267),"",TRIM(MID(SUBSTITUTE(INDEX(Produkte!$D$17:$D$267,MATCH(ROWS($D$16:D217),Produkte!$W$17:$W$267,1)),";",REPT(" ",255)),(ROWS($D$16:D217)-INDEX(Produkte!$W$17:$W$267,MATCH(ROWS($D$16:D217),Produkte!$W$17:$W$267,1)))*255+1,255)))</f>
        <v/>
      </c>
      <c r="E217" s="22"/>
      <c r="F217" s="22"/>
      <c r="G217" s="91"/>
      <c r="H217" s="90"/>
      <c r="I217" s="122">
        <f t="shared" si="8"/>
        <v>0</v>
      </c>
      <c r="J217" s="96" t="s">
        <v>125</v>
      </c>
      <c r="K217" s="105"/>
      <c r="L217" s="107"/>
      <c r="M217" s="91"/>
      <c r="N217" s="91"/>
      <c r="O217" s="89"/>
      <c r="P217" s="89"/>
      <c r="Q217" s="89"/>
      <c r="R217" s="123">
        <f t="shared" si="7"/>
        <v>0</v>
      </c>
      <c r="S217" s="123" t="str">
        <f>IF(Y217=Dropdown!$A$63,R217*K217*L217,IF(Y217=Dropdown!$A$64,R217*L217,IF(Y217=Dropdown!$A$65,R217*L217/M217,IF(Y217=Dropdown!$A$66,R217*K217*L217,""))))</f>
        <v/>
      </c>
      <c r="T217" s="120" t="str">
        <f>IFERROR(IF(Y217=Dropdown!$A$62,"",IF(Y217=Dropdown!$A$67,Dropdown!$I$2,IF(S217&lt;=IF(OR(Y217=Dropdown!$A$63,Y217=Dropdown!$A$64,Y217=Dropdown!$A$65),Dropdown!$I$3,Dropdown!$I$4),Dropdown!$P$2,Dropdown!$P$3))),"")</f>
        <v/>
      </c>
      <c r="U217" s="19"/>
      <c r="W217" s="65"/>
      <c r="Y217" s="111" t="str">
        <f>IFERROR(INDEX(Dropdown!$A$62:$A$68,MATCH(J217,Dropdown!$B$62:$B$67,0)),INDEX(Dropdown!$A$62:$A$68,MATCH(J217,Dropdown!$C$62:$C$67,0)))</f>
        <v>A01</v>
      </c>
    </row>
    <row r="218" spans="2:25" ht="13.2" thickBot="1" x14ac:dyDescent="0.35">
      <c r="B218" s="3">
        <v>203</v>
      </c>
      <c r="C218" s="120" t="str">
        <f>IF(ROWS($C$16:C218)&gt;SUM(Produkte!$V$17:$V$267),"",INDEX(Produkte!$C$17:$C$267,MATCH(ROWS($C$16:C218),Produkte!$W$17:$W$267,1)))</f>
        <v/>
      </c>
      <c r="D218" s="121" t="str">
        <f>IF(ROWS($D$16:D218)&gt;SUM(Produkte!$V$17:$V$267),"",TRIM(MID(SUBSTITUTE(INDEX(Produkte!$D$17:$D$267,MATCH(ROWS($D$16:D218),Produkte!$W$17:$W$267,1)),";",REPT(" ",255)),(ROWS($D$16:D218)-INDEX(Produkte!$W$17:$W$267,MATCH(ROWS($D$16:D218),Produkte!$W$17:$W$267,1)))*255+1,255)))</f>
        <v/>
      </c>
      <c r="E218" s="22"/>
      <c r="F218" s="22"/>
      <c r="G218" s="91"/>
      <c r="H218" s="90"/>
      <c r="I218" s="122">
        <f t="shared" si="8"/>
        <v>0</v>
      </c>
      <c r="J218" s="96" t="s">
        <v>125</v>
      </c>
      <c r="K218" s="105"/>
      <c r="L218" s="107"/>
      <c r="M218" s="91"/>
      <c r="N218" s="91"/>
      <c r="O218" s="89"/>
      <c r="P218" s="89"/>
      <c r="Q218" s="89"/>
      <c r="R218" s="123">
        <f t="shared" si="7"/>
        <v>0</v>
      </c>
      <c r="S218" s="123" t="str">
        <f>IF(Y218=Dropdown!$A$63,R218*K218*L218,IF(Y218=Dropdown!$A$64,R218*L218,IF(Y218=Dropdown!$A$65,R218*L218/M218,IF(Y218=Dropdown!$A$66,R218*K218*L218,""))))</f>
        <v/>
      </c>
      <c r="T218" s="120" t="str">
        <f>IFERROR(IF(Y218=Dropdown!$A$62,"",IF(Y218=Dropdown!$A$67,Dropdown!$I$2,IF(S218&lt;=IF(OR(Y218=Dropdown!$A$63,Y218=Dropdown!$A$64,Y218=Dropdown!$A$65),Dropdown!$I$3,Dropdown!$I$4),Dropdown!$P$2,Dropdown!$P$3))),"")</f>
        <v/>
      </c>
      <c r="U218" s="19"/>
      <c r="W218" s="65"/>
      <c r="Y218" s="111" t="str">
        <f>IFERROR(INDEX(Dropdown!$A$62:$A$68,MATCH(J218,Dropdown!$B$62:$B$67,0)),INDEX(Dropdown!$A$62:$A$68,MATCH(J218,Dropdown!$C$62:$C$67,0)))</f>
        <v>A01</v>
      </c>
    </row>
    <row r="219" spans="2:25" ht="13.2" thickBot="1" x14ac:dyDescent="0.35">
      <c r="B219" s="3">
        <v>204</v>
      </c>
      <c r="C219" s="120" t="str">
        <f>IF(ROWS($C$16:C219)&gt;SUM(Produkte!$V$17:$V$267),"",INDEX(Produkte!$C$17:$C$267,MATCH(ROWS($C$16:C219),Produkte!$W$17:$W$267,1)))</f>
        <v/>
      </c>
      <c r="D219" s="121" t="str">
        <f>IF(ROWS($D$16:D219)&gt;SUM(Produkte!$V$17:$V$267),"",TRIM(MID(SUBSTITUTE(INDEX(Produkte!$D$17:$D$267,MATCH(ROWS($D$16:D219),Produkte!$W$17:$W$267,1)),";",REPT(" ",255)),(ROWS($D$16:D219)-INDEX(Produkte!$W$17:$W$267,MATCH(ROWS($D$16:D219),Produkte!$W$17:$W$267,1)))*255+1,255)))</f>
        <v/>
      </c>
      <c r="E219" s="22"/>
      <c r="F219" s="22"/>
      <c r="G219" s="91"/>
      <c r="H219" s="90"/>
      <c r="I219" s="122">
        <f t="shared" si="8"/>
        <v>0</v>
      </c>
      <c r="J219" s="96" t="s">
        <v>125</v>
      </c>
      <c r="K219" s="105"/>
      <c r="L219" s="107"/>
      <c r="M219" s="91"/>
      <c r="N219" s="91"/>
      <c r="O219" s="89"/>
      <c r="P219" s="89"/>
      <c r="Q219" s="89"/>
      <c r="R219" s="123">
        <f t="shared" si="7"/>
        <v>0</v>
      </c>
      <c r="S219" s="123" t="str">
        <f>IF(Y219=Dropdown!$A$63,R219*K219*L219,IF(Y219=Dropdown!$A$64,R219*L219,IF(Y219=Dropdown!$A$65,R219*L219/M219,IF(Y219=Dropdown!$A$66,R219*K219*L219,""))))</f>
        <v/>
      </c>
      <c r="T219" s="120" t="str">
        <f>IFERROR(IF(Y219=Dropdown!$A$62,"",IF(Y219=Dropdown!$A$67,Dropdown!$I$2,IF(S219&lt;=IF(OR(Y219=Dropdown!$A$63,Y219=Dropdown!$A$64,Y219=Dropdown!$A$65),Dropdown!$I$3,Dropdown!$I$4),Dropdown!$P$2,Dropdown!$P$3))),"")</f>
        <v/>
      </c>
      <c r="U219" s="19"/>
      <c r="W219" s="65"/>
      <c r="Y219" s="111" t="str">
        <f>IFERROR(INDEX(Dropdown!$A$62:$A$68,MATCH(J219,Dropdown!$B$62:$B$67,0)),INDEX(Dropdown!$A$62:$A$68,MATCH(J219,Dropdown!$C$62:$C$67,0)))</f>
        <v>A01</v>
      </c>
    </row>
    <row r="220" spans="2:25" ht="13.2" thickBot="1" x14ac:dyDescent="0.35">
      <c r="B220" s="3">
        <v>205</v>
      </c>
      <c r="C220" s="120" t="str">
        <f>IF(ROWS($C$16:C220)&gt;SUM(Produkte!$V$17:$V$267),"",INDEX(Produkte!$C$17:$C$267,MATCH(ROWS($C$16:C220),Produkte!$W$17:$W$267,1)))</f>
        <v/>
      </c>
      <c r="D220" s="121" t="str">
        <f>IF(ROWS($D$16:D220)&gt;SUM(Produkte!$V$17:$V$267),"",TRIM(MID(SUBSTITUTE(INDEX(Produkte!$D$17:$D$267,MATCH(ROWS($D$16:D220),Produkte!$W$17:$W$267,1)),";",REPT(" ",255)),(ROWS($D$16:D220)-INDEX(Produkte!$W$17:$W$267,MATCH(ROWS($D$16:D220),Produkte!$W$17:$W$267,1)))*255+1,255)))</f>
        <v/>
      </c>
      <c r="E220" s="22"/>
      <c r="F220" s="22"/>
      <c r="G220" s="91"/>
      <c r="H220" s="90"/>
      <c r="I220" s="122">
        <f t="shared" si="8"/>
        <v>0</v>
      </c>
      <c r="J220" s="96" t="s">
        <v>125</v>
      </c>
      <c r="K220" s="105"/>
      <c r="L220" s="107"/>
      <c r="M220" s="91"/>
      <c r="N220" s="91"/>
      <c r="O220" s="89"/>
      <c r="P220" s="89"/>
      <c r="Q220" s="89"/>
      <c r="R220" s="123">
        <f t="shared" si="7"/>
        <v>0</v>
      </c>
      <c r="S220" s="123" t="str">
        <f>IF(Y220=Dropdown!$A$63,R220*K220*L220,IF(Y220=Dropdown!$A$64,R220*L220,IF(Y220=Dropdown!$A$65,R220*L220/M220,IF(Y220=Dropdown!$A$66,R220*K220*L220,""))))</f>
        <v/>
      </c>
      <c r="T220" s="120" t="str">
        <f>IFERROR(IF(Y220=Dropdown!$A$62,"",IF(Y220=Dropdown!$A$67,Dropdown!$I$2,IF(S220&lt;=IF(OR(Y220=Dropdown!$A$63,Y220=Dropdown!$A$64,Y220=Dropdown!$A$65),Dropdown!$I$3,Dropdown!$I$4),Dropdown!$P$2,Dropdown!$P$3))),"")</f>
        <v/>
      </c>
      <c r="U220" s="19"/>
      <c r="W220" s="65"/>
      <c r="Y220" s="111" t="str">
        <f>IFERROR(INDEX(Dropdown!$A$62:$A$68,MATCH(J220,Dropdown!$B$62:$B$67,0)),INDEX(Dropdown!$A$62:$A$68,MATCH(J220,Dropdown!$C$62:$C$67,0)))</f>
        <v>A01</v>
      </c>
    </row>
    <row r="221" spans="2:25" ht="13.2" thickBot="1" x14ac:dyDescent="0.35">
      <c r="B221" s="3">
        <v>206</v>
      </c>
      <c r="C221" s="120" t="str">
        <f>IF(ROWS($C$16:C221)&gt;SUM(Produkte!$V$17:$V$267),"",INDEX(Produkte!$C$17:$C$267,MATCH(ROWS($C$16:C221),Produkte!$W$17:$W$267,1)))</f>
        <v/>
      </c>
      <c r="D221" s="121" t="str">
        <f>IF(ROWS($D$16:D221)&gt;SUM(Produkte!$V$17:$V$267),"",TRIM(MID(SUBSTITUTE(INDEX(Produkte!$D$17:$D$267,MATCH(ROWS($D$16:D221),Produkte!$W$17:$W$267,1)),";",REPT(" ",255)),(ROWS($D$16:D221)-INDEX(Produkte!$W$17:$W$267,MATCH(ROWS($D$16:D221),Produkte!$W$17:$W$267,1)))*255+1,255)))</f>
        <v/>
      </c>
      <c r="E221" s="22"/>
      <c r="F221" s="22"/>
      <c r="G221" s="91"/>
      <c r="H221" s="90"/>
      <c r="I221" s="122">
        <f t="shared" si="8"/>
        <v>0</v>
      </c>
      <c r="J221" s="96" t="s">
        <v>125</v>
      </c>
      <c r="K221" s="105"/>
      <c r="L221" s="107"/>
      <c r="M221" s="91"/>
      <c r="N221" s="91"/>
      <c r="O221" s="89"/>
      <c r="P221" s="89"/>
      <c r="Q221" s="89"/>
      <c r="R221" s="123">
        <f t="shared" si="7"/>
        <v>0</v>
      </c>
      <c r="S221" s="123" t="str">
        <f>IF(Y221=Dropdown!$A$63,R221*K221*L221,IF(Y221=Dropdown!$A$64,R221*L221,IF(Y221=Dropdown!$A$65,R221*L221/M221,IF(Y221=Dropdown!$A$66,R221*K221*L221,""))))</f>
        <v/>
      </c>
      <c r="T221" s="120" t="str">
        <f>IFERROR(IF(Y221=Dropdown!$A$62,"",IF(Y221=Dropdown!$A$67,Dropdown!$I$2,IF(S221&lt;=IF(OR(Y221=Dropdown!$A$63,Y221=Dropdown!$A$64,Y221=Dropdown!$A$65),Dropdown!$I$3,Dropdown!$I$4),Dropdown!$P$2,Dropdown!$P$3))),"")</f>
        <v/>
      </c>
      <c r="U221" s="19"/>
      <c r="W221" s="65"/>
      <c r="Y221" s="111" t="str">
        <f>IFERROR(INDEX(Dropdown!$A$62:$A$68,MATCH(J221,Dropdown!$B$62:$B$67,0)),INDEX(Dropdown!$A$62:$A$68,MATCH(J221,Dropdown!$C$62:$C$67,0)))</f>
        <v>A01</v>
      </c>
    </row>
    <row r="222" spans="2:25" ht="13.2" thickBot="1" x14ac:dyDescent="0.35">
      <c r="B222" s="3">
        <v>207</v>
      </c>
      <c r="C222" s="120" t="str">
        <f>IF(ROWS($C$16:C222)&gt;SUM(Produkte!$V$17:$V$267),"",INDEX(Produkte!$C$17:$C$267,MATCH(ROWS($C$16:C222),Produkte!$W$17:$W$267,1)))</f>
        <v/>
      </c>
      <c r="D222" s="121" t="str">
        <f>IF(ROWS($D$16:D222)&gt;SUM(Produkte!$V$17:$V$267),"",TRIM(MID(SUBSTITUTE(INDEX(Produkte!$D$17:$D$267,MATCH(ROWS($D$16:D222),Produkte!$W$17:$W$267,1)),";",REPT(" ",255)),(ROWS($D$16:D222)-INDEX(Produkte!$W$17:$W$267,MATCH(ROWS($D$16:D222),Produkte!$W$17:$W$267,1)))*255+1,255)))</f>
        <v/>
      </c>
      <c r="E222" s="22"/>
      <c r="F222" s="22"/>
      <c r="G222" s="91"/>
      <c r="H222" s="90"/>
      <c r="I222" s="122">
        <f t="shared" si="8"/>
        <v>0</v>
      </c>
      <c r="J222" s="96" t="s">
        <v>125</v>
      </c>
      <c r="K222" s="105"/>
      <c r="L222" s="107"/>
      <c r="M222" s="91"/>
      <c r="N222" s="91"/>
      <c r="O222" s="89"/>
      <c r="P222" s="89"/>
      <c r="Q222" s="89"/>
      <c r="R222" s="123">
        <f t="shared" si="7"/>
        <v>0</v>
      </c>
      <c r="S222" s="123" t="str">
        <f>IF(Y222=Dropdown!$A$63,R222*K222*L222,IF(Y222=Dropdown!$A$64,R222*L222,IF(Y222=Dropdown!$A$65,R222*L222/M222,IF(Y222=Dropdown!$A$66,R222*K222*L222,""))))</f>
        <v/>
      </c>
      <c r="T222" s="120" t="str">
        <f>IFERROR(IF(Y222=Dropdown!$A$62,"",IF(Y222=Dropdown!$A$67,Dropdown!$I$2,IF(S222&lt;=IF(OR(Y222=Dropdown!$A$63,Y222=Dropdown!$A$64,Y222=Dropdown!$A$65),Dropdown!$I$3,Dropdown!$I$4),Dropdown!$P$2,Dropdown!$P$3))),"")</f>
        <v/>
      </c>
      <c r="U222" s="19"/>
      <c r="W222" s="65"/>
      <c r="Y222" s="111" t="str">
        <f>IFERROR(INDEX(Dropdown!$A$62:$A$68,MATCH(J222,Dropdown!$B$62:$B$67,0)),INDEX(Dropdown!$A$62:$A$68,MATCH(J222,Dropdown!$C$62:$C$67,0)))</f>
        <v>A01</v>
      </c>
    </row>
    <row r="223" spans="2:25" ht="13.2" thickBot="1" x14ac:dyDescent="0.35">
      <c r="B223" s="3">
        <v>208</v>
      </c>
      <c r="C223" s="120" t="str">
        <f>IF(ROWS($C$16:C223)&gt;SUM(Produkte!$V$17:$V$267),"",INDEX(Produkte!$C$17:$C$267,MATCH(ROWS($C$16:C223),Produkte!$W$17:$W$267,1)))</f>
        <v/>
      </c>
      <c r="D223" s="121" t="str">
        <f>IF(ROWS($D$16:D223)&gt;SUM(Produkte!$V$17:$V$267),"",TRIM(MID(SUBSTITUTE(INDEX(Produkte!$D$17:$D$267,MATCH(ROWS($D$16:D223),Produkte!$W$17:$W$267,1)),";",REPT(" ",255)),(ROWS($D$16:D223)-INDEX(Produkte!$W$17:$W$267,MATCH(ROWS($D$16:D223),Produkte!$W$17:$W$267,1)))*255+1,255)))</f>
        <v/>
      </c>
      <c r="E223" s="22"/>
      <c r="F223" s="22"/>
      <c r="G223" s="91"/>
      <c r="H223" s="90"/>
      <c r="I223" s="122">
        <f t="shared" si="8"/>
        <v>0</v>
      </c>
      <c r="J223" s="96" t="s">
        <v>125</v>
      </c>
      <c r="K223" s="105"/>
      <c r="L223" s="107"/>
      <c r="M223" s="91"/>
      <c r="N223" s="91"/>
      <c r="O223" s="89"/>
      <c r="P223" s="89"/>
      <c r="Q223" s="89"/>
      <c r="R223" s="123">
        <f t="shared" si="7"/>
        <v>0</v>
      </c>
      <c r="S223" s="123" t="str">
        <f>IF(Y223=Dropdown!$A$63,R223*K223*L223,IF(Y223=Dropdown!$A$64,R223*L223,IF(Y223=Dropdown!$A$65,R223*L223/M223,IF(Y223=Dropdown!$A$66,R223*K223*L223,""))))</f>
        <v/>
      </c>
      <c r="T223" s="120" t="str">
        <f>IFERROR(IF(Y223=Dropdown!$A$62,"",IF(Y223=Dropdown!$A$67,Dropdown!$I$2,IF(S223&lt;=IF(OR(Y223=Dropdown!$A$63,Y223=Dropdown!$A$64,Y223=Dropdown!$A$65),Dropdown!$I$3,Dropdown!$I$4),Dropdown!$P$2,Dropdown!$P$3))),"")</f>
        <v/>
      </c>
      <c r="U223" s="19"/>
      <c r="W223" s="65"/>
      <c r="Y223" s="111" t="str">
        <f>IFERROR(INDEX(Dropdown!$A$62:$A$68,MATCH(J223,Dropdown!$B$62:$B$67,0)),INDEX(Dropdown!$A$62:$A$68,MATCH(J223,Dropdown!$C$62:$C$67,0)))</f>
        <v>A01</v>
      </c>
    </row>
    <row r="224" spans="2:25" ht="13.2" thickBot="1" x14ac:dyDescent="0.35">
      <c r="B224" s="3">
        <v>209</v>
      </c>
      <c r="C224" s="120" t="str">
        <f>IF(ROWS($C$16:C224)&gt;SUM(Produkte!$V$17:$V$267),"",INDEX(Produkte!$C$17:$C$267,MATCH(ROWS($C$16:C224),Produkte!$W$17:$W$267,1)))</f>
        <v/>
      </c>
      <c r="D224" s="121" t="str">
        <f>IF(ROWS($D$16:D224)&gt;SUM(Produkte!$V$17:$V$267),"",TRIM(MID(SUBSTITUTE(INDEX(Produkte!$D$17:$D$267,MATCH(ROWS($D$16:D224),Produkte!$W$17:$W$267,1)),";",REPT(" ",255)),(ROWS($D$16:D224)-INDEX(Produkte!$W$17:$W$267,MATCH(ROWS($D$16:D224),Produkte!$W$17:$W$267,1)))*255+1,255)))</f>
        <v/>
      </c>
      <c r="E224" s="22"/>
      <c r="F224" s="22"/>
      <c r="G224" s="91"/>
      <c r="H224" s="90"/>
      <c r="I224" s="122">
        <f t="shared" si="8"/>
        <v>0</v>
      </c>
      <c r="J224" s="96" t="s">
        <v>125</v>
      </c>
      <c r="K224" s="105"/>
      <c r="L224" s="107"/>
      <c r="M224" s="91"/>
      <c r="N224" s="91"/>
      <c r="O224" s="89"/>
      <c r="P224" s="89"/>
      <c r="Q224" s="89"/>
      <c r="R224" s="123">
        <f t="shared" si="7"/>
        <v>0</v>
      </c>
      <c r="S224" s="123" t="str">
        <f>IF(Y224=Dropdown!$A$63,R224*K224*L224,IF(Y224=Dropdown!$A$64,R224*L224,IF(Y224=Dropdown!$A$65,R224*L224/M224,IF(Y224=Dropdown!$A$66,R224*K224*L224,""))))</f>
        <v/>
      </c>
      <c r="T224" s="120" t="str">
        <f>IFERROR(IF(Y224=Dropdown!$A$62,"",IF(Y224=Dropdown!$A$67,Dropdown!$I$2,IF(S224&lt;=IF(OR(Y224=Dropdown!$A$63,Y224=Dropdown!$A$64,Y224=Dropdown!$A$65),Dropdown!$I$3,Dropdown!$I$4),Dropdown!$P$2,Dropdown!$P$3))),"")</f>
        <v/>
      </c>
      <c r="U224" s="19"/>
      <c r="W224" s="65"/>
      <c r="Y224" s="111" t="str">
        <f>IFERROR(INDEX(Dropdown!$A$62:$A$68,MATCH(J224,Dropdown!$B$62:$B$67,0)),INDEX(Dropdown!$A$62:$A$68,MATCH(J224,Dropdown!$C$62:$C$67,0)))</f>
        <v>A01</v>
      </c>
    </row>
    <row r="225" spans="2:25" ht="13.2" thickBot="1" x14ac:dyDescent="0.35">
      <c r="B225" s="3">
        <v>210</v>
      </c>
      <c r="C225" s="120" t="str">
        <f>IF(ROWS($C$16:C225)&gt;SUM(Produkte!$V$17:$V$267),"",INDEX(Produkte!$C$17:$C$267,MATCH(ROWS($C$16:C225),Produkte!$W$17:$W$267,1)))</f>
        <v/>
      </c>
      <c r="D225" s="121" t="str">
        <f>IF(ROWS($D$16:D225)&gt;SUM(Produkte!$V$17:$V$267),"",TRIM(MID(SUBSTITUTE(INDEX(Produkte!$D$17:$D$267,MATCH(ROWS($D$16:D225),Produkte!$W$17:$W$267,1)),";",REPT(" ",255)),(ROWS($D$16:D225)-INDEX(Produkte!$W$17:$W$267,MATCH(ROWS($D$16:D225),Produkte!$W$17:$W$267,1)))*255+1,255)))</f>
        <v/>
      </c>
      <c r="E225" s="22"/>
      <c r="F225" s="22"/>
      <c r="G225" s="91"/>
      <c r="H225" s="90"/>
      <c r="I225" s="122">
        <f t="shared" si="8"/>
        <v>0</v>
      </c>
      <c r="J225" s="96" t="s">
        <v>125</v>
      </c>
      <c r="K225" s="105"/>
      <c r="L225" s="107"/>
      <c r="M225" s="91"/>
      <c r="N225" s="91"/>
      <c r="O225" s="89"/>
      <c r="P225" s="89"/>
      <c r="Q225" s="89"/>
      <c r="R225" s="123">
        <f t="shared" si="7"/>
        <v>0</v>
      </c>
      <c r="S225" s="123" t="str">
        <f>IF(Y225=Dropdown!$A$63,R225*K225*L225,IF(Y225=Dropdown!$A$64,R225*L225,IF(Y225=Dropdown!$A$65,R225*L225/M225,IF(Y225=Dropdown!$A$66,R225*K225*L225,""))))</f>
        <v/>
      </c>
      <c r="T225" s="120" t="str">
        <f>IFERROR(IF(Y225=Dropdown!$A$62,"",IF(Y225=Dropdown!$A$67,Dropdown!$I$2,IF(S225&lt;=IF(OR(Y225=Dropdown!$A$63,Y225=Dropdown!$A$64,Y225=Dropdown!$A$65),Dropdown!$I$3,Dropdown!$I$4),Dropdown!$P$2,Dropdown!$P$3))),"")</f>
        <v/>
      </c>
      <c r="U225" s="19"/>
      <c r="W225" s="65"/>
      <c r="Y225" s="111" t="str">
        <f>IFERROR(INDEX(Dropdown!$A$62:$A$68,MATCH(J225,Dropdown!$B$62:$B$67,0)),INDEX(Dropdown!$A$62:$A$68,MATCH(J225,Dropdown!$C$62:$C$67,0)))</f>
        <v>A01</v>
      </c>
    </row>
    <row r="226" spans="2:25" ht="13.2" thickBot="1" x14ac:dyDescent="0.35">
      <c r="B226" s="3">
        <v>211</v>
      </c>
      <c r="C226" s="120" t="str">
        <f>IF(ROWS($C$16:C226)&gt;SUM(Produkte!$V$17:$V$267),"",INDEX(Produkte!$C$17:$C$267,MATCH(ROWS($C$16:C226),Produkte!$W$17:$W$267,1)))</f>
        <v/>
      </c>
      <c r="D226" s="121" t="str">
        <f>IF(ROWS($D$16:D226)&gt;SUM(Produkte!$V$17:$V$267),"",TRIM(MID(SUBSTITUTE(INDEX(Produkte!$D$17:$D$267,MATCH(ROWS($D$16:D226),Produkte!$W$17:$W$267,1)),";",REPT(" ",255)),(ROWS($D$16:D226)-INDEX(Produkte!$W$17:$W$267,MATCH(ROWS($D$16:D226),Produkte!$W$17:$W$267,1)))*255+1,255)))</f>
        <v/>
      </c>
      <c r="E226" s="22"/>
      <c r="F226" s="22"/>
      <c r="G226" s="91"/>
      <c r="H226" s="90"/>
      <c r="I226" s="122">
        <f t="shared" si="8"/>
        <v>0</v>
      </c>
      <c r="J226" s="96" t="s">
        <v>125</v>
      </c>
      <c r="K226" s="105"/>
      <c r="L226" s="107"/>
      <c r="M226" s="91"/>
      <c r="N226" s="91"/>
      <c r="O226" s="89"/>
      <c r="P226" s="89"/>
      <c r="Q226" s="89"/>
      <c r="R226" s="123">
        <f t="shared" si="7"/>
        <v>0</v>
      </c>
      <c r="S226" s="123" t="str">
        <f>IF(Y226=Dropdown!$A$63,R226*K226*L226,IF(Y226=Dropdown!$A$64,R226*L226,IF(Y226=Dropdown!$A$65,R226*L226/M226,IF(Y226=Dropdown!$A$66,R226*K226*L226,""))))</f>
        <v/>
      </c>
      <c r="T226" s="120" t="str">
        <f>IFERROR(IF(Y226=Dropdown!$A$62,"",IF(Y226=Dropdown!$A$67,Dropdown!$I$2,IF(S226&lt;=IF(OR(Y226=Dropdown!$A$63,Y226=Dropdown!$A$64,Y226=Dropdown!$A$65),Dropdown!$I$3,Dropdown!$I$4),Dropdown!$P$2,Dropdown!$P$3))),"")</f>
        <v/>
      </c>
      <c r="U226" s="19"/>
      <c r="W226" s="65"/>
      <c r="Y226" s="111" t="str">
        <f>IFERROR(INDEX(Dropdown!$A$62:$A$68,MATCH(J226,Dropdown!$B$62:$B$67,0)),INDEX(Dropdown!$A$62:$A$68,MATCH(J226,Dropdown!$C$62:$C$67,0)))</f>
        <v>A01</v>
      </c>
    </row>
    <row r="227" spans="2:25" ht="13.2" thickBot="1" x14ac:dyDescent="0.35">
      <c r="B227" s="3">
        <v>212</v>
      </c>
      <c r="C227" s="120" t="str">
        <f>IF(ROWS($C$16:C227)&gt;SUM(Produkte!$V$17:$V$267),"",INDEX(Produkte!$C$17:$C$267,MATCH(ROWS($C$16:C227),Produkte!$W$17:$W$267,1)))</f>
        <v/>
      </c>
      <c r="D227" s="121" t="str">
        <f>IF(ROWS($D$16:D227)&gt;SUM(Produkte!$V$17:$V$267),"",TRIM(MID(SUBSTITUTE(INDEX(Produkte!$D$17:$D$267,MATCH(ROWS($D$16:D227),Produkte!$W$17:$W$267,1)),";",REPT(" ",255)),(ROWS($D$16:D227)-INDEX(Produkte!$W$17:$W$267,MATCH(ROWS($D$16:D227),Produkte!$W$17:$W$267,1)))*255+1,255)))</f>
        <v/>
      </c>
      <c r="E227" s="22"/>
      <c r="F227" s="22"/>
      <c r="G227" s="91"/>
      <c r="H227" s="90"/>
      <c r="I227" s="122">
        <f t="shared" si="8"/>
        <v>0</v>
      </c>
      <c r="J227" s="96" t="s">
        <v>125</v>
      </c>
      <c r="K227" s="105"/>
      <c r="L227" s="107"/>
      <c r="M227" s="91"/>
      <c r="N227" s="91"/>
      <c r="O227" s="89"/>
      <c r="P227" s="89"/>
      <c r="Q227" s="89"/>
      <c r="R227" s="123">
        <f t="shared" si="7"/>
        <v>0</v>
      </c>
      <c r="S227" s="123" t="str">
        <f>IF(Y227=Dropdown!$A$63,R227*K227*L227,IF(Y227=Dropdown!$A$64,R227*L227,IF(Y227=Dropdown!$A$65,R227*L227/M227,IF(Y227=Dropdown!$A$66,R227*K227*L227,""))))</f>
        <v/>
      </c>
      <c r="T227" s="120" t="str">
        <f>IFERROR(IF(Y227=Dropdown!$A$62,"",IF(Y227=Dropdown!$A$67,Dropdown!$I$2,IF(S227&lt;=IF(OR(Y227=Dropdown!$A$63,Y227=Dropdown!$A$64,Y227=Dropdown!$A$65),Dropdown!$I$3,Dropdown!$I$4),Dropdown!$P$2,Dropdown!$P$3))),"")</f>
        <v/>
      </c>
      <c r="U227" s="19"/>
      <c r="W227" s="65"/>
      <c r="Y227" s="111" t="str">
        <f>IFERROR(INDEX(Dropdown!$A$62:$A$68,MATCH(J227,Dropdown!$B$62:$B$67,0)),INDEX(Dropdown!$A$62:$A$68,MATCH(J227,Dropdown!$C$62:$C$67,0)))</f>
        <v>A01</v>
      </c>
    </row>
    <row r="228" spans="2:25" ht="13.2" thickBot="1" x14ac:dyDescent="0.35">
      <c r="B228" s="3">
        <v>213</v>
      </c>
      <c r="C228" s="120" t="str">
        <f>IF(ROWS($C$16:C228)&gt;SUM(Produkte!$V$17:$V$267),"",INDEX(Produkte!$C$17:$C$267,MATCH(ROWS($C$16:C228),Produkte!$W$17:$W$267,1)))</f>
        <v/>
      </c>
      <c r="D228" s="121" t="str">
        <f>IF(ROWS($D$16:D228)&gt;SUM(Produkte!$V$17:$V$267),"",TRIM(MID(SUBSTITUTE(INDEX(Produkte!$D$17:$D$267,MATCH(ROWS($D$16:D228),Produkte!$W$17:$W$267,1)),";",REPT(" ",255)),(ROWS($D$16:D228)-INDEX(Produkte!$W$17:$W$267,MATCH(ROWS($D$16:D228),Produkte!$W$17:$W$267,1)))*255+1,255)))</f>
        <v/>
      </c>
      <c r="E228" s="22"/>
      <c r="F228" s="22"/>
      <c r="G228" s="91"/>
      <c r="H228" s="90"/>
      <c r="I228" s="122">
        <f t="shared" si="8"/>
        <v>0</v>
      </c>
      <c r="J228" s="96" t="s">
        <v>125</v>
      </c>
      <c r="K228" s="105"/>
      <c r="L228" s="107"/>
      <c r="M228" s="91"/>
      <c r="N228" s="91"/>
      <c r="O228" s="89"/>
      <c r="P228" s="89"/>
      <c r="Q228" s="89"/>
      <c r="R228" s="123">
        <f t="shared" si="7"/>
        <v>0</v>
      </c>
      <c r="S228" s="123" t="str">
        <f>IF(Y228=Dropdown!$A$63,R228*K228*L228,IF(Y228=Dropdown!$A$64,R228*L228,IF(Y228=Dropdown!$A$65,R228*L228/M228,IF(Y228=Dropdown!$A$66,R228*K228*L228,""))))</f>
        <v/>
      </c>
      <c r="T228" s="120" t="str">
        <f>IFERROR(IF(Y228=Dropdown!$A$62,"",IF(Y228=Dropdown!$A$67,Dropdown!$I$2,IF(S228&lt;=IF(OR(Y228=Dropdown!$A$63,Y228=Dropdown!$A$64,Y228=Dropdown!$A$65),Dropdown!$I$3,Dropdown!$I$4),Dropdown!$P$2,Dropdown!$P$3))),"")</f>
        <v/>
      </c>
      <c r="U228" s="19"/>
      <c r="W228" s="65"/>
      <c r="Y228" s="111" t="str">
        <f>IFERROR(INDEX(Dropdown!$A$62:$A$68,MATCH(J228,Dropdown!$B$62:$B$67,0)),INDEX(Dropdown!$A$62:$A$68,MATCH(J228,Dropdown!$C$62:$C$67,0)))</f>
        <v>A01</v>
      </c>
    </row>
    <row r="229" spans="2:25" ht="13.2" thickBot="1" x14ac:dyDescent="0.35">
      <c r="B229" s="3">
        <v>214</v>
      </c>
      <c r="C229" s="120" t="str">
        <f>IF(ROWS($C$16:C229)&gt;SUM(Produkte!$V$17:$V$267),"",INDEX(Produkte!$C$17:$C$267,MATCH(ROWS($C$16:C229),Produkte!$W$17:$W$267,1)))</f>
        <v/>
      </c>
      <c r="D229" s="121" t="str">
        <f>IF(ROWS($D$16:D229)&gt;SUM(Produkte!$V$17:$V$267),"",TRIM(MID(SUBSTITUTE(INDEX(Produkte!$D$17:$D$267,MATCH(ROWS($D$16:D229),Produkte!$W$17:$W$267,1)),";",REPT(" ",255)),(ROWS($D$16:D229)-INDEX(Produkte!$W$17:$W$267,MATCH(ROWS($D$16:D229),Produkte!$W$17:$W$267,1)))*255+1,255)))</f>
        <v/>
      </c>
      <c r="E229" s="22"/>
      <c r="F229" s="22"/>
      <c r="G229" s="91"/>
      <c r="H229" s="90"/>
      <c r="I229" s="122">
        <f t="shared" si="8"/>
        <v>0</v>
      </c>
      <c r="J229" s="96" t="s">
        <v>125</v>
      </c>
      <c r="K229" s="105"/>
      <c r="L229" s="107"/>
      <c r="M229" s="91"/>
      <c r="N229" s="91"/>
      <c r="O229" s="89"/>
      <c r="P229" s="89"/>
      <c r="Q229" s="89"/>
      <c r="R229" s="123">
        <f t="shared" si="7"/>
        <v>0</v>
      </c>
      <c r="S229" s="123" t="str">
        <f>IF(Y229=Dropdown!$A$63,R229*K229*L229,IF(Y229=Dropdown!$A$64,R229*L229,IF(Y229=Dropdown!$A$65,R229*L229/M229,IF(Y229=Dropdown!$A$66,R229*K229*L229,""))))</f>
        <v/>
      </c>
      <c r="T229" s="120" t="str">
        <f>IFERROR(IF(Y229=Dropdown!$A$62,"",IF(Y229=Dropdown!$A$67,Dropdown!$I$2,IF(S229&lt;=IF(OR(Y229=Dropdown!$A$63,Y229=Dropdown!$A$64,Y229=Dropdown!$A$65),Dropdown!$I$3,Dropdown!$I$4),Dropdown!$P$2,Dropdown!$P$3))),"")</f>
        <v/>
      </c>
      <c r="U229" s="19"/>
      <c r="W229" s="65"/>
      <c r="Y229" s="111" t="str">
        <f>IFERROR(INDEX(Dropdown!$A$62:$A$68,MATCH(J229,Dropdown!$B$62:$B$67,0)),INDEX(Dropdown!$A$62:$A$68,MATCH(J229,Dropdown!$C$62:$C$67,0)))</f>
        <v>A01</v>
      </c>
    </row>
    <row r="230" spans="2:25" ht="13.2" thickBot="1" x14ac:dyDescent="0.35">
      <c r="B230" s="3">
        <v>215</v>
      </c>
      <c r="C230" s="120" t="str">
        <f>IF(ROWS($C$16:C230)&gt;SUM(Produkte!$V$17:$V$267),"",INDEX(Produkte!$C$17:$C$267,MATCH(ROWS($C$16:C230),Produkte!$W$17:$W$267,1)))</f>
        <v/>
      </c>
      <c r="D230" s="121" t="str">
        <f>IF(ROWS($D$16:D230)&gt;SUM(Produkte!$V$17:$V$267),"",TRIM(MID(SUBSTITUTE(INDEX(Produkte!$D$17:$D$267,MATCH(ROWS($D$16:D230),Produkte!$W$17:$W$267,1)),";",REPT(" ",255)),(ROWS($D$16:D230)-INDEX(Produkte!$W$17:$W$267,MATCH(ROWS($D$16:D230),Produkte!$W$17:$W$267,1)))*255+1,255)))</f>
        <v/>
      </c>
      <c r="E230" s="22"/>
      <c r="F230" s="22"/>
      <c r="G230" s="91"/>
      <c r="H230" s="90"/>
      <c r="I230" s="122">
        <f t="shared" si="8"/>
        <v>0</v>
      </c>
      <c r="J230" s="96" t="s">
        <v>125</v>
      </c>
      <c r="K230" s="105"/>
      <c r="L230" s="107"/>
      <c r="M230" s="91"/>
      <c r="N230" s="91"/>
      <c r="O230" s="89"/>
      <c r="P230" s="89"/>
      <c r="Q230" s="89"/>
      <c r="R230" s="123">
        <f t="shared" si="7"/>
        <v>0</v>
      </c>
      <c r="S230" s="123" t="str">
        <f>IF(Y230=Dropdown!$A$63,R230*K230*L230,IF(Y230=Dropdown!$A$64,R230*L230,IF(Y230=Dropdown!$A$65,R230*L230/M230,IF(Y230=Dropdown!$A$66,R230*K230*L230,""))))</f>
        <v/>
      </c>
      <c r="T230" s="120" t="str">
        <f>IFERROR(IF(Y230=Dropdown!$A$62,"",IF(Y230=Dropdown!$A$67,Dropdown!$I$2,IF(S230&lt;=IF(OR(Y230=Dropdown!$A$63,Y230=Dropdown!$A$64,Y230=Dropdown!$A$65),Dropdown!$I$3,Dropdown!$I$4),Dropdown!$P$2,Dropdown!$P$3))),"")</f>
        <v/>
      </c>
      <c r="U230" s="19"/>
      <c r="W230" s="65"/>
      <c r="Y230" s="111" t="str">
        <f>IFERROR(INDEX(Dropdown!$A$62:$A$68,MATCH(J230,Dropdown!$B$62:$B$67,0)),INDEX(Dropdown!$A$62:$A$68,MATCH(J230,Dropdown!$C$62:$C$67,0)))</f>
        <v>A01</v>
      </c>
    </row>
    <row r="231" spans="2:25" ht="13.2" thickBot="1" x14ac:dyDescent="0.35">
      <c r="B231" s="3">
        <v>216</v>
      </c>
      <c r="C231" s="120" t="str">
        <f>IF(ROWS($C$16:C231)&gt;SUM(Produkte!$V$17:$V$267),"",INDEX(Produkte!$C$17:$C$267,MATCH(ROWS($C$16:C231),Produkte!$W$17:$W$267,1)))</f>
        <v/>
      </c>
      <c r="D231" s="121" t="str">
        <f>IF(ROWS($D$16:D231)&gt;SUM(Produkte!$V$17:$V$267),"",TRIM(MID(SUBSTITUTE(INDEX(Produkte!$D$17:$D$267,MATCH(ROWS($D$16:D231),Produkte!$W$17:$W$267,1)),";",REPT(" ",255)),(ROWS($D$16:D231)-INDEX(Produkte!$W$17:$W$267,MATCH(ROWS($D$16:D231),Produkte!$W$17:$W$267,1)))*255+1,255)))</f>
        <v/>
      </c>
      <c r="E231" s="22"/>
      <c r="F231" s="22"/>
      <c r="G231" s="91"/>
      <c r="H231" s="90"/>
      <c r="I231" s="122">
        <f t="shared" si="8"/>
        <v>0</v>
      </c>
      <c r="J231" s="96" t="s">
        <v>125</v>
      </c>
      <c r="K231" s="105"/>
      <c r="L231" s="107"/>
      <c r="M231" s="91"/>
      <c r="N231" s="91"/>
      <c r="O231" s="89"/>
      <c r="P231" s="89"/>
      <c r="Q231" s="89"/>
      <c r="R231" s="123">
        <f t="shared" si="7"/>
        <v>0</v>
      </c>
      <c r="S231" s="123" t="str">
        <f>IF(Y231=Dropdown!$A$63,R231*K231*L231,IF(Y231=Dropdown!$A$64,R231*L231,IF(Y231=Dropdown!$A$65,R231*L231/M231,IF(Y231=Dropdown!$A$66,R231*K231*L231,""))))</f>
        <v/>
      </c>
      <c r="T231" s="120" t="str">
        <f>IFERROR(IF(Y231=Dropdown!$A$62,"",IF(Y231=Dropdown!$A$67,Dropdown!$I$2,IF(S231&lt;=IF(OR(Y231=Dropdown!$A$63,Y231=Dropdown!$A$64,Y231=Dropdown!$A$65),Dropdown!$I$3,Dropdown!$I$4),Dropdown!$P$2,Dropdown!$P$3))),"")</f>
        <v/>
      </c>
      <c r="U231" s="19"/>
      <c r="W231" s="65"/>
      <c r="Y231" s="111" t="str">
        <f>IFERROR(INDEX(Dropdown!$A$62:$A$68,MATCH(J231,Dropdown!$B$62:$B$67,0)),INDEX(Dropdown!$A$62:$A$68,MATCH(J231,Dropdown!$C$62:$C$67,0)))</f>
        <v>A01</v>
      </c>
    </row>
    <row r="232" spans="2:25" ht="13.2" thickBot="1" x14ac:dyDescent="0.35">
      <c r="B232" s="3">
        <v>217</v>
      </c>
      <c r="C232" s="120" t="str">
        <f>IF(ROWS($C$16:C232)&gt;SUM(Produkte!$V$17:$V$267),"",INDEX(Produkte!$C$17:$C$267,MATCH(ROWS($C$16:C232),Produkte!$W$17:$W$267,1)))</f>
        <v/>
      </c>
      <c r="D232" s="121" t="str">
        <f>IF(ROWS($D$16:D232)&gt;SUM(Produkte!$V$17:$V$267),"",TRIM(MID(SUBSTITUTE(INDEX(Produkte!$D$17:$D$267,MATCH(ROWS($D$16:D232),Produkte!$W$17:$W$267,1)),";",REPT(" ",255)),(ROWS($D$16:D232)-INDEX(Produkte!$W$17:$W$267,MATCH(ROWS($D$16:D232),Produkte!$W$17:$W$267,1)))*255+1,255)))</f>
        <v/>
      </c>
      <c r="E232" s="22"/>
      <c r="F232" s="22"/>
      <c r="G232" s="91"/>
      <c r="H232" s="90"/>
      <c r="I232" s="122">
        <f t="shared" si="8"/>
        <v>0</v>
      </c>
      <c r="J232" s="96" t="s">
        <v>125</v>
      </c>
      <c r="K232" s="105"/>
      <c r="L232" s="107"/>
      <c r="M232" s="91"/>
      <c r="N232" s="91"/>
      <c r="O232" s="89"/>
      <c r="P232" s="89"/>
      <c r="Q232" s="89"/>
      <c r="R232" s="123">
        <f t="shared" si="7"/>
        <v>0</v>
      </c>
      <c r="S232" s="123" t="str">
        <f>IF(Y232=Dropdown!$A$63,R232*K232*L232,IF(Y232=Dropdown!$A$64,R232*L232,IF(Y232=Dropdown!$A$65,R232*L232/M232,IF(Y232=Dropdown!$A$66,R232*K232*L232,""))))</f>
        <v/>
      </c>
      <c r="T232" s="120" t="str">
        <f>IFERROR(IF(Y232=Dropdown!$A$62,"",IF(Y232=Dropdown!$A$67,Dropdown!$I$2,IF(S232&lt;=IF(OR(Y232=Dropdown!$A$63,Y232=Dropdown!$A$64,Y232=Dropdown!$A$65),Dropdown!$I$3,Dropdown!$I$4),Dropdown!$P$2,Dropdown!$P$3))),"")</f>
        <v/>
      </c>
      <c r="U232" s="19"/>
      <c r="W232" s="65"/>
      <c r="Y232" s="111" t="str">
        <f>IFERROR(INDEX(Dropdown!$A$62:$A$68,MATCH(J232,Dropdown!$B$62:$B$67,0)),INDEX(Dropdown!$A$62:$A$68,MATCH(J232,Dropdown!$C$62:$C$67,0)))</f>
        <v>A01</v>
      </c>
    </row>
    <row r="233" spans="2:25" ht="13.2" thickBot="1" x14ac:dyDescent="0.35">
      <c r="B233" s="3">
        <v>218</v>
      </c>
      <c r="C233" s="120" t="str">
        <f>IF(ROWS($C$16:C233)&gt;SUM(Produkte!$V$17:$V$267),"",INDEX(Produkte!$C$17:$C$267,MATCH(ROWS($C$16:C233),Produkte!$W$17:$W$267,1)))</f>
        <v/>
      </c>
      <c r="D233" s="121" t="str">
        <f>IF(ROWS($D$16:D233)&gt;SUM(Produkte!$V$17:$V$267),"",TRIM(MID(SUBSTITUTE(INDEX(Produkte!$D$17:$D$267,MATCH(ROWS($D$16:D233),Produkte!$W$17:$W$267,1)),";",REPT(" ",255)),(ROWS($D$16:D233)-INDEX(Produkte!$W$17:$W$267,MATCH(ROWS($D$16:D233),Produkte!$W$17:$W$267,1)))*255+1,255)))</f>
        <v/>
      </c>
      <c r="E233" s="22"/>
      <c r="F233" s="22"/>
      <c r="G233" s="91"/>
      <c r="H233" s="90"/>
      <c r="I233" s="122">
        <f t="shared" si="8"/>
        <v>0</v>
      </c>
      <c r="J233" s="96" t="s">
        <v>125</v>
      </c>
      <c r="K233" s="105"/>
      <c r="L233" s="107"/>
      <c r="M233" s="91"/>
      <c r="N233" s="91"/>
      <c r="O233" s="89"/>
      <c r="P233" s="89"/>
      <c r="Q233" s="89"/>
      <c r="R233" s="123">
        <f t="shared" si="7"/>
        <v>0</v>
      </c>
      <c r="S233" s="123" t="str">
        <f>IF(Y233=Dropdown!$A$63,R233*K233*L233,IF(Y233=Dropdown!$A$64,R233*L233,IF(Y233=Dropdown!$A$65,R233*L233/M233,IF(Y233=Dropdown!$A$66,R233*K233*L233,""))))</f>
        <v/>
      </c>
      <c r="T233" s="120" t="str">
        <f>IFERROR(IF(Y233=Dropdown!$A$62,"",IF(Y233=Dropdown!$A$67,Dropdown!$I$2,IF(S233&lt;=IF(OR(Y233=Dropdown!$A$63,Y233=Dropdown!$A$64,Y233=Dropdown!$A$65),Dropdown!$I$3,Dropdown!$I$4),Dropdown!$P$2,Dropdown!$P$3))),"")</f>
        <v/>
      </c>
      <c r="U233" s="19"/>
      <c r="W233" s="65"/>
      <c r="Y233" s="111" t="str">
        <f>IFERROR(INDEX(Dropdown!$A$62:$A$68,MATCH(J233,Dropdown!$B$62:$B$67,0)),INDEX(Dropdown!$A$62:$A$68,MATCH(J233,Dropdown!$C$62:$C$67,0)))</f>
        <v>A01</v>
      </c>
    </row>
    <row r="234" spans="2:25" ht="13.2" thickBot="1" x14ac:dyDescent="0.35">
      <c r="B234" s="3">
        <v>219</v>
      </c>
      <c r="C234" s="120" t="str">
        <f>IF(ROWS($C$16:C234)&gt;SUM(Produkte!$V$17:$V$267),"",INDEX(Produkte!$C$17:$C$267,MATCH(ROWS($C$16:C234),Produkte!$W$17:$W$267,1)))</f>
        <v/>
      </c>
      <c r="D234" s="121" t="str">
        <f>IF(ROWS($D$16:D234)&gt;SUM(Produkte!$V$17:$V$267),"",TRIM(MID(SUBSTITUTE(INDEX(Produkte!$D$17:$D$267,MATCH(ROWS($D$16:D234),Produkte!$W$17:$W$267,1)),";",REPT(" ",255)),(ROWS($D$16:D234)-INDEX(Produkte!$W$17:$W$267,MATCH(ROWS($D$16:D234),Produkte!$W$17:$W$267,1)))*255+1,255)))</f>
        <v/>
      </c>
      <c r="E234" s="22"/>
      <c r="F234" s="22"/>
      <c r="G234" s="91"/>
      <c r="H234" s="90"/>
      <c r="I234" s="122">
        <f t="shared" si="8"/>
        <v>0</v>
      </c>
      <c r="J234" s="96" t="s">
        <v>125</v>
      </c>
      <c r="K234" s="105"/>
      <c r="L234" s="107"/>
      <c r="M234" s="91"/>
      <c r="N234" s="91"/>
      <c r="O234" s="89"/>
      <c r="P234" s="89"/>
      <c r="Q234" s="89"/>
      <c r="R234" s="123">
        <f t="shared" si="7"/>
        <v>0</v>
      </c>
      <c r="S234" s="123" t="str">
        <f>IF(Y234=Dropdown!$A$63,R234*K234*L234,IF(Y234=Dropdown!$A$64,R234*L234,IF(Y234=Dropdown!$A$65,R234*L234/M234,IF(Y234=Dropdown!$A$66,R234*K234*L234,""))))</f>
        <v/>
      </c>
      <c r="T234" s="120" t="str">
        <f>IFERROR(IF(Y234=Dropdown!$A$62,"",IF(Y234=Dropdown!$A$67,Dropdown!$I$2,IF(S234&lt;=IF(OR(Y234=Dropdown!$A$63,Y234=Dropdown!$A$64,Y234=Dropdown!$A$65),Dropdown!$I$3,Dropdown!$I$4),Dropdown!$P$2,Dropdown!$P$3))),"")</f>
        <v/>
      </c>
      <c r="U234" s="19"/>
      <c r="W234" s="65"/>
      <c r="Y234" s="111" t="str">
        <f>IFERROR(INDEX(Dropdown!$A$62:$A$68,MATCH(J234,Dropdown!$B$62:$B$67,0)),INDEX(Dropdown!$A$62:$A$68,MATCH(J234,Dropdown!$C$62:$C$67,0)))</f>
        <v>A01</v>
      </c>
    </row>
    <row r="235" spans="2:25" ht="13.2" thickBot="1" x14ac:dyDescent="0.35">
      <c r="B235" s="3">
        <v>220</v>
      </c>
      <c r="C235" s="120" t="str">
        <f>IF(ROWS($C$16:C235)&gt;SUM(Produkte!$V$17:$V$267),"",INDEX(Produkte!$C$17:$C$267,MATCH(ROWS($C$16:C235),Produkte!$W$17:$W$267,1)))</f>
        <v/>
      </c>
      <c r="D235" s="121" t="str">
        <f>IF(ROWS($D$16:D235)&gt;SUM(Produkte!$V$17:$V$267),"",TRIM(MID(SUBSTITUTE(INDEX(Produkte!$D$17:$D$267,MATCH(ROWS($D$16:D235),Produkte!$W$17:$W$267,1)),";",REPT(" ",255)),(ROWS($D$16:D235)-INDEX(Produkte!$W$17:$W$267,MATCH(ROWS($D$16:D235),Produkte!$W$17:$W$267,1)))*255+1,255)))</f>
        <v/>
      </c>
      <c r="E235" s="22"/>
      <c r="F235" s="22"/>
      <c r="G235" s="91"/>
      <c r="H235" s="90"/>
      <c r="I235" s="122">
        <f t="shared" si="8"/>
        <v>0</v>
      </c>
      <c r="J235" s="96" t="s">
        <v>125</v>
      </c>
      <c r="K235" s="105"/>
      <c r="L235" s="107"/>
      <c r="M235" s="91"/>
      <c r="N235" s="91"/>
      <c r="O235" s="89"/>
      <c r="P235" s="89"/>
      <c r="Q235" s="89"/>
      <c r="R235" s="123">
        <f t="shared" si="7"/>
        <v>0</v>
      </c>
      <c r="S235" s="123" t="str">
        <f>IF(Y235=Dropdown!$A$63,R235*K235*L235,IF(Y235=Dropdown!$A$64,R235*L235,IF(Y235=Dropdown!$A$65,R235*L235/M235,IF(Y235=Dropdown!$A$66,R235*K235*L235,""))))</f>
        <v/>
      </c>
      <c r="T235" s="120" t="str">
        <f>IFERROR(IF(Y235=Dropdown!$A$62,"",IF(Y235=Dropdown!$A$67,Dropdown!$I$2,IF(S235&lt;=IF(OR(Y235=Dropdown!$A$63,Y235=Dropdown!$A$64,Y235=Dropdown!$A$65),Dropdown!$I$3,Dropdown!$I$4),Dropdown!$P$2,Dropdown!$P$3))),"")</f>
        <v/>
      </c>
      <c r="U235" s="19"/>
      <c r="W235" s="65"/>
      <c r="Y235" s="111" t="str">
        <f>IFERROR(INDEX(Dropdown!$A$62:$A$68,MATCH(J235,Dropdown!$B$62:$B$67,0)),INDEX(Dropdown!$A$62:$A$68,MATCH(J235,Dropdown!$C$62:$C$67,0)))</f>
        <v>A01</v>
      </c>
    </row>
    <row r="236" spans="2:25" ht="13.2" thickBot="1" x14ac:dyDescent="0.35">
      <c r="B236" s="3">
        <v>221</v>
      </c>
      <c r="C236" s="120" t="str">
        <f>IF(ROWS($C$16:C236)&gt;SUM(Produkte!$V$17:$V$267),"",INDEX(Produkte!$C$17:$C$267,MATCH(ROWS($C$16:C236),Produkte!$W$17:$W$267,1)))</f>
        <v/>
      </c>
      <c r="D236" s="121" t="str">
        <f>IF(ROWS($D$16:D236)&gt;SUM(Produkte!$V$17:$V$267),"",TRIM(MID(SUBSTITUTE(INDEX(Produkte!$D$17:$D$267,MATCH(ROWS($D$16:D236),Produkte!$W$17:$W$267,1)),";",REPT(" ",255)),(ROWS($D$16:D236)-INDEX(Produkte!$W$17:$W$267,MATCH(ROWS($D$16:D236),Produkte!$W$17:$W$267,1)))*255+1,255)))</f>
        <v/>
      </c>
      <c r="E236" s="22"/>
      <c r="F236" s="22"/>
      <c r="G236" s="91"/>
      <c r="H236" s="90"/>
      <c r="I236" s="122">
        <f t="shared" si="8"/>
        <v>0</v>
      </c>
      <c r="J236" s="96" t="s">
        <v>125</v>
      </c>
      <c r="K236" s="105"/>
      <c r="L236" s="107"/>
      <c r="M236" s="91"/>
      <c r="N236" s="91"/>
      <c r="O236" s="89"/>
      <c r="P236" s="89"/>
      <c r="Q236" s="89"/>
      <c r="R236" s="123">
        <f t="shared" si="7"/>
        <v>0</v>
      </c>
      <c r="S236" s="123" t="str">
        <f>IF(Y236=Dropdown!$A$63,R236*K236*L236,IF(Y236=Dropdown!$A$64,R236*L236,IF(Y236=Dropdown!$A$65,R236*L236/M236,IF(Y236=Dropdown!$A$66,R236*K236*L236,""))))</f>
        <v/>
      </c>
      <c r="T236" s="120" t="str">
        <f>IFERROR(IF(Y236=Dropdown!$A$62,"",IF(Y236=Dropdown!$A$67,Dropdown!$I$2,IF(S236&lt;=IF(OR(Y236=Dropdown!$A$63,Y236=Dropdown!$A$64,Y236=Dropdown!$A$65),Dropdown!$I$3,Dropdown!$I$4),Dropdown!$P$2,Dropdown!$P$3))),"")</f>
        <v/>
      </c>
      <c r="U236" s="19"/>
      <c r="W236" s="65"/>
      <c r="Y236" s="111" t="str">
        <f>IFERROR(INDEX(Dropdown!$A$62:$A$68,MATCH(J236,Dropdown!$B$62:$B$67,0)),INDEX(Dropdown!$A$62:$A$68,MATCH(J236,Dropdown!$C$62:$C$67,0)))</f>
        <v>A01</v>
      </c>
    </row>
    <row r="237" spans="2:25" ht="13.2" thickBot="1" x14ac:dyDescent="0.35">
      <c r="B237" s="3">
        <v>222</v>
      </c>
      <c r="C237" s="120" t="str">
        <f>IF(ROWS($C$16:C237)&gt;SUM(Produkte!$V$17:$V$267),"",INDEX(Produkte!$C$17:$C$267,MATCH(ROWS($C$16:C237),Produkte!$W$17:$W$267,1)))</f>
        <v/>
      </c>
      <c r="D237" s="121" t="str">
        <f>IF(ROWS($D$16:D237)&gt;SUM(Produkte!$V$17:$V$267),"",TRIM(MID(SUBSTITUTE(INDEX(Produkte!$D$17:$D$267,MATCH(ROWS($D$16:D237),Produkte!$W$17:$W$267,1)),";",REPT(" ",255)),(ROWS($D$16:D237)-INDEX(Produkte!$W$17:$W$267,MATCH(ROWS($D$16:D237),Produkte!$W$17:$W$267,1)))*255+1,255)))</f>
        <v/>
      </c>
      <c r="E237" s="22"/>
      <c r="F237" s="22"/>
      <c r="G237" s="91"/>
      <c r="H237" s="90"/>
      <c r="I237" s="122">
        <f t="shared" si="8"/>
        <v>0</v>
      </c>
      <c r="J237" s="96" t="s">
        <v>125</v>
      </c>
      <c r="K237" s="105"/>
      <c r="L237" s="107"/>
      <c r="M237" s="91"/>
      <c r="N237" s="91"/>
      <c r="O237" s="89"/>
      <c r="P237" s="89"/>
      <c r="Q237" s="89"/>
      <c r="R237" s="123">
        <f t="shared" si="7"/>
        <v>0</v>
      </c>
      <c r="S237" s="123" t="str">
        <f>IF(Y237=Dropdown!$A$63,R237*K237*L237,IF(Y237=Dropdown!$A$64,R237*L237,IF(Y237=Dropdown!$A$65,R237*L237/M237,IF(Y237=Dropdown!$A$66,R237*K237*L237,""))))</f>
        <v/>
      </c>
      <c r="T237" s="120" t="str">
        <f>IFERROR(IF(Y237=Dropdown!$A$62,"",IF(Y237=Dropdown!$A$67,Dropdown!$I$2,IF(S237&lt;=IF(OR(Y237=Dropdown!$A$63,Y237=Dropdown!$A$64,Y237=Dropdown!$A$65),Dropdown!$I$3,Dropdown!$I$4),Dropdown!$P$2,Dropdown!$P$3))),"")</f>
        <v/>
      </c>
      <c r="U237" s="19"/>
      <c r="W237" s="65"/>
      <c r="Y237" s="111" t="str">
        <f>IFERROR(INDEX(Dropdown!$A$62:$A$68,MATCH(J237,Dropdown!$B$62:$B$67,0)),INDEX(Dropdown!$A$62:$A$68,MATCH(J237,Dropdown!$C$62:$C$67,0)))</f>
        <v>A01</v>
      </c>
    </row>
    <row r="238" spans="2:25" ht="13.2" thickBot="1" x14ac:dyDescent="0.35">
      <c r="B238" s="3">
        <v>223</v>
      </c>
      <c r="C238" s="120" t="str">
        <f>IF(ROWS($C$16:C238)&gt;SUM(Produkte!$V$17:$V$267),"",INDEX(Produkte!$C$17:$C$267,MATCH(ROWS($C$16:C238),Produkte!$W$17:$W$267,1)))</f>
        <v/>
      </c>
      <c r="D238" s="121" t="str">
        <f>IF(ROWS($D$16:D238)&gt;SUM(Produkte!$V$17:$V$267),"",TRIM(MID(SUBSTITUTE(INDEX(Produkte!$D$17:$D$267,MATCH(ROWS($D$16:D238),Produkte!$W$17:$W$267,1)),";",REPT(" ",255)),(ROWS($D$16:D238)-INDEX(Produkte!$W$17:$W$267,MATCH(ROWS($D$16:D238),Produkte!$W$17:$W$267,1)))*255+1,255)))</f>
        <v/>
      </c>
      <c r="E238" s="22"/>
      <c r="F238" s="22"/>
      <c r="G238" s="91"/>
      <c r="H238" s="90"/>
      <c r="I238" s="122">
        <f t="shared" si="8"/>
        <v>0</v>
      </c>
      <c r="J238" s="96" t="s">
        <v>125</v>
      </c>
      <c r="K238" s="105"/>
      <c r="L238" s="107"/>
      <c r="M238" s="91"/>
      <c r="N238" s="91"/>
      <c r="O238" s="89"/>
      <c r="P238" s="89"/>
      <c r="Q238" s="89"/>
      <c r="R238" s="123">
        <f t="shared" si="7"/>
        <v>0</v>
      </c>
      <c r="S238" s="123" t="str">
        <f>IF(Y238=Dropdown!$A$63,R238*K238*L238,IF(Y238=Dropdown!$A$64,R238*L238,IF(Y238=Dropdown!$A$65,R238*L238/M238,IF(Y238=Dropdown!$A$66,R238*K238*L238,""))))</f>
        <v/>
      </c>
      <c r="T238" s="120" t="str">
        <f>IFERROR(IF(Y238=Dropdown!$A$62,"",IF(Y238=Dropdown!$A$67,Dropdown!$I$2,IF(S238&lt;=IF(OR(Y238=Dropdown!$A$63,Y238=Dropdown!$A$64,Y238=Dropdown!$A$65),Dropdown!$I$3,Dropdown!$I$4),Dropdown!$P$2,Dropdown!$P$3))),"")</f>
        <v/>
      </c>
      <c r="U238" s="19"/>
      <c r="W238" s="65"/>
      <c r="Y238" s="111" t="str">
        <f>IFERROR(INDEX(Dropdown!$A$62:$A$68,MATCH(J238,Dropdown!$B$62:$B$67,0)),INDEX(Dropdown!$A$62:$A$68,MATCH(J238,Dropdown!$C$62:$C$67,0)))</f>
        <v>A01</v>
      </c>
    </row>
    <row r="239" spans="2:25" ht="13.2" thickBot="1" x14ac:dyDescent="0.35">
      <c r="B239" s="3">
        <v>224</v>
      </c>
      <c r="C239" s="120" t="str">
        <f>IF(ROWS($C$16:C239)&gt;SUM(Produkte!$V$17:$V$267),"",INDEX(Produkte!$C$17:$C$267,MATCH(ROWS($C$16:C239),Produkte!$W$17:$W$267,1)))</f>
        <v/>
      </c>
      <c r="D239" s="121" t="str">
        <f>IF(ROWS($D$16:D239)&gt;SUM(Produkte!$V$17:$V$267),"",TRIM(MID(SUBSTITUTE(INDEX(Produkte!$D$17:$D$267,MATCH(ROWS($D$16:D239),Produkte!$W$17:$W$267,1)),";",REPT(" ",255)),(ROWS($D$16:D239)-INDEX(Produkte!$W$17:$W$267,MATCH(ROWS($D$16:D239),Produkte!$W$17:$W$267,1)))*255+1,255)))</f>
        <v/>
      </c>
      <c r="E239" s="22"/>
      <c r="F239" s="22"/>
      <c r="G239" s="91"/>
      <c r="H239" s="90"/>
      <c r="I239" s="122">
        <f t="shared" si="8"/>
        <v>0</v>
      </c>
      <c r="J239" s="96" t="s">
        <v>125</v>
      </c>
      <c r="K239" s="105"/>
      <c r="L239" s="107"/>
      <c r="M239" s="91"/>
      <c r="N239" s="91"/>
      <c r="O239" s="89"/>
      <c r="P239" s="89"/>
      <c r="Q239" s="89"/>
      <c r="R239" s="123">
        <f t="shared" si="7"/>
        <v>0</v>
      </c>
      <c r="S239" s="123" t="str">
        <f>IF(Y239=Dropdown!$A$63,R239*K239*L239,IF(Y239=Dropdown!$A$64,R239*L239,IF(Y239=Dropdown!$A$65,R239*L239/M239,IF(Y239=Dropdown!$A$66,R239*K239*L239,""))))</f>
        <v/>
      </c>
      <c r="T239" s="120" t="str">
        <f>IFERROR(IF(Y239=Dropdown!$A$62,"",IF(Y239=Dropdown!$A$67,Dropdown!$I$2,IF(S239&lt;=IF(OR(Y239=Dropdown!$A$63,Y239=Dropdown!$A$64,Y239=Dropdown!$A$65),Dropdown!$I$3,Dropdown!$I$4),Dropdown!$P$2,Dropdown!$P$3))),"")</f>
        <v/>
      </c>
      <c r="U239" s="19"/>
      <c r="W239" s="65"/>
      <c r="Y239" s="111" t="str">
        <f>IFERROR(INDEX(Dropdown!$A$62:$A$68,MATCH(J239,Dropdown!$B$62:$B$67,0)),INDEX(Dropdown!$A$62:$A$68,MATCH(J239,Dropdown!$C$62:$C$67,0)))</f>
        <v>A01</v>
      </c>
    </row>
    <row r="240" spans="2:25" ht="13.2" thickBot="1" x14ac:dyDescent="0.35">
      <c r="B240" s="3">
        <v>225</v>
      </c>
      <c r="C240" s="120" t="str">
        <f>IF(ROWS($C$16:C240)&gt;SUM(Produkte!$V$17:$V$267),"",INDEX(Produkte!$C$17:$C$267,MATCH(ROWS($C$16:C240),Produkte!$W$17:$W$267,1)))</f>
        <v/>
      </c>
      <c r="D240" s="121" t="str">
        <f>IF(ROWS($D$16:D240)&gt;SUM(Produkte!$V$17:$V$267),"",TRIM(MID(SUBSTITUTE(INDEX(Produkte!$D$17:$D$267,MATCH(ROWS($D$16:D240),Produkte!$W$17:$W$267,1)),";",REPT(" ",255)),(ROWS($D$16:D240)-INDEX(Produkte!$W$17:$W$267,MATCH(ROWS($D$16:D240),Produkte!$W$17:$W$267,1)))*255+1,255)))</f>
        <v/>
      </c>
      <c r="E240" s="22"/>
      <c r="F240" s="22"/>
      <c r="G240" s="91"/>
      <c r="H240" s="90"/>
      <c r="I240" s="122">
        <f t="shared" si="8"/>
        <v>0</v>
      </c>
      <c r="J240" s="96" t="s">
        <v>125</v>
      </c>
      <c r="K240" s="105"/>
      <c r="L240" s="107"/>
      <c r="M240" s="91"/>
      <c r="N240" s="91"/>
      <c r="O240" s="89"/>
      <c r="P240" s="89"/>
      <c r="Q240" s="89"/>
      <c r="R240" s="123">
        <f t="shared" si="7"/>
        <v>0</v>
      </c>
      <c r="S240" s="123" t="str">
        <f>IF(Y240=Dropdown!$A$63,R240*K240*L240,IF(Y240=Dropdown!$A$64,R240*L240,IF(Y240=Dropdown!$A$65,R240*L240/M240,IF(Y240=Dropdown!$A$66,R240*K240*L240,""))))</f>
        <v/>
      </c>
      <c r="T240" s="120" t="str">
        <f>IFERROR(IF(Y240=Dropdown!$A$62,"",IF(Y240=Dropdown!$A$67,Dropdown!$I$2,IF(S240&lt;=IF(OR(Y240=Dropdown!$A$63,Y240=Dropdown!$A$64,Y240=Dropdown!$A$65),Dropdown!$I$3,Dropdown!$I$4),Dropdown!$P$2,Dropdown!$P$3))),"")</f>
        <v/>
      </c>
      <c r="U240" s="19"/>
      <c r="W240" s="65"/>
      <c r="Y240" s="111" t="str">
        <f>IFERROR(INDEX(Dropdown!$A$62:$A$68,MATCH(J240,Dropdown!$B$62:$B$67,0)),INDEX(Dropdown!$A$62:$A$68,MATCH(J240,Dropdown!$C$62:$C$67,0)))</f>
        <v>A01</v>
      </c>
    </row>
    <row r="241" spans="2:25" ht="13.2" thickBot="1" x14ac:dyDescent="0.35">
      <c r="B241" s="3">
        <v>226</v>
      </c>
      <c r="C241" s="120" t="str">
        <f>IF(ROWS($C$16:C241)&gt;SUM(Produkte!$V$17:$V$267),"",INDEX(Produkte!$C$17:$C$267,MATCH(ROWS($C$16:C241),Produkte!$W$17:$W$267,1)))</f>
        <v/>
      </c>
      <c r="D241" s="121" t="str">
        <f>IF(ROWS($D$16:D241)&gt;SUM(Produkte!$V$17:$V$267),"",TRIM(MID(SUBSTITUTE(INDEX(Produkte!$D$17:$D$267,MATCH(ROWS($D$16:D241),Produkte!$W$17:$W$267,1)),";",REPT(" ",255)),(ROWS($D$16:D241)-INDEX(Produkte!$W$17:$W$267,MATCH(ROWS($D$16:D241),Produkte!$W$17:$W$267,1)))*255+1,255)))</f>
        <v/>
      </c>
      <c r="E241" s="22"/>
      <c r="F241" s="22"/>
      <c r="G241" s="91"/>
      <c r="H241" s="90"/>
      <c r="I241" s="122">
        <f t="shared" si="8"/>
        <v>0</v>
      </c>
      <c r="J241" s="96" t="s">
        <v>125</v>
      </c>
      <c r="K241" s="105"/>
      <c r="L241" s="107"/>
      <c r="M241" s="91"/>
      <c r="N241" s="91"/>
      <c r="O241" s="89"/>
      <c r="P241" s="89"/>
      <c r="Q241" s="89"/>
      <c r="R241" s="123">
        <f t="shared" si="7"/>
        <v>0</v>
      </c>
      <c r="S241" s="123" t="str">
        <f>IF(Y241=Dropdown!$A$63,R241*K241*L241,IF(Y241=Dropdown!$A$64,R241*L241,IF(Y241=Dropdown!$A$65,R241*L241/M241,IF(Y241=Dropdown!$A$66,R241*K241*L241,""))))</f>
        <v/>
      </c>
      <c r="T241" s="120" t="str">
        <f>IFERROR(IF(Y241=Dropdown!$A$62,"",IF(Y241=Dropdown!$A$67,Dropdown!$I$2,IF(S241&lt;=IF(OR(Y241=Dropdown!$A$63,Y241=Dropdown!$A$64,Y241=Dropdown!$A$65),Dropdown!$I$3,Dropdown!$I$4),Dropdown!$P$2,Dropdown!$P$3))),"")</f>
        <v/>
      </c>
      <c r="U241" s="19"/>
      <c r="W241" s="65"/>
      <c r="Y241" s="111" t="str">
        <f>IFERROR(INDEX(Dropdown!$A$62:$A$68,MATCH(J241,Dropdown!$B$62:$B$67,0)),INDEX(Dropdown!$A$62:$A$68,MATCH(J241,Dropdown!$C$62:$C$67,0)))</f>
        <v>A01</v>
      </c>
    </row>
    <row r="242" spans="2:25" ht="13.2" thickBot="1" x14ac:dyDescent="0.35">
      <c r="B242" s="3">
        <v>227</v>
      </c>
      <c r="C242" s="120" t="str">
        <f>IF(ROWS($C$16:C242)&gt;SUM(Produkte!$V$17:$V$267),"",INDEX(Produkte!$C$17:$C$267,MATCH(ROWS($C$16:C242),Produkte!$W$17:$W$267,1)))</f>
        <v/>
      </c>
      <c r="D242" s="121" t="str">
        <f>IF(ROWS($D$16:D242)&gt;SUM(Produkte!$V$17:$V$267),"",TRIM(MID(SUBSTITUTE(INDEX(Produkte!$D$17:$D$267,MATCH(ROWS($D$16:D242),Produkte!$W$17:$W$267,1)),";",REPT(" ",255)),(ROWS($D$16:D242)-INDEX(Produkte!$W$17:$W$267,MATCH(ROWS($D$16:D242),Produkte!$W$17:$W$267,1)))*255+1,255)))</f>
        <v/>
      </c>
      <c r="E242" s="22"/>
      <c r="F242" s="22"/>
      <c r="G242" s="91"/>
      <c r="H242" s="90"/>
      <c r="I242" s="122">
        <f t="shared" si="8"/>
        <v>0</v>
      </c>
      <c r="J242" s="96" t="s">
        <v>125</v>
      </c>
      <c r="K242" s="105"/>
      <c r="L242" s="107"/>
      <c r="M242" s="91"/>
      <c r="N242" s="91"/>
      <c r="O242" s="89"/>
      <c r="P242" s="89"/>
      <c r="Q242" s="89"/>
      <c r="R242" s="123">
        <f t="shared" si="7"/>
        <v>0</v>
      </c>
      <c r="S242" s="123" t="str">
        <f>IF(Y242=Dropdown!$A$63,R242*K242*L242,IF(Y242=Dropdown!$A$64,R242*L242,IF(Y242=Dropdown!$A$65,R242*L242/M242,IF(Y242=Dropdown!$A$66,R242*K242*L242,""))))</f>
        <v/>
      </c>
      <c r="T242" s="120" t="str">
        <f>IFERROR(IF(Y242=Dropdown!$A$62,"",IF(Y242=Dropdown!$A$67,Dropdown!$I$2,IF(S242&lt;=IF(OR(Y242=Dropdown!$A$63,Y242=Dropdown!$A$64,Y242=Dropdown!$A$65),Dropdown!$I$3,Dropdown!$I$4),Dropdown!$P$2,Dropdown!$P$3))),"")</f>
        <v/>
      </c>
      <c r="U242" s="19"/>
      <c r="W242" s="65"/>
      <c r="Y242" s="111" t="str">
        <f>IFERROR(INDEX(Dropdown!$A$62:$A$68,MATCH(J242,Dropdown!$B$62:$B$67,0)),INDEX(Dropdown!$A$62:$A$68,MATCH(J242,Dropdown!$C$62:$C$67,0)))</f>
        <v>A01</v>
      </c>
    </row>
    <row r="243" spans="2:25" ht="13.2" thickBot="1" x14ac:dyDescent="0.35">
      <c r="B243" s="3">
        <v>228</v>
      </c>
      <c r="C243" s="120" t="str">
        <f>IF(ROWS($C$16:C243)&gt;SUM(Produkte!$V$17:$V$267),"",INDEX(Produkte!$C$17:$C$267,MATCH(ROWS($C$16:C243),Produkte!$W$17:$W$267,1)))</f>
        <v/>
      </c>
      <c r="D243" s="121" t="str">
        <f>IF(ROWS($D$16:D243)&gt;SUM(Produkte!$V$17:$V$267),"",TRIM(MID(SUBSTITUTE(INDEX(Produkte!$D$17:$D$267,MATCH(ROWS($D$16:D243),Produkte!$W$17:$W$267,1)),";",REPT(" ",255)),(ROWS($D$16:D243)-INDEX(Produkte!$W$17:$W$267,MATCH(ROWS($D$16:D243),Produkte!$W$17:$W$267,1)))*255+1,255)))</f>
        <v/>
      </c>
      <c r="E243" s="22"/>
      <c r="F243" s="22"/>
      <c r="G243" s="91"/>
      <c r="H243" s="90"/>
      <c r="I243" s="122">
        <f t="shared" si="8"/>
        <v>0</v>
      </c>
      <c r="J243" s="96" t="s">
        <v>125</v>
      </c>
      <c r="K243" s="105"/>
      <c r="L243" s="107"/>
      <c r="M243" s="91"/>
      <c r="N243" s="91"/>
      <c r="O243" s="89"/>
      <c r="P243" s="89"/>
      <c r="Q243" s="89"/>
      <c r="R243" s="123">
        <f t="shared" si="7"/>
        <v>0</v>
      </c>
      <c r="S243" s="123" t="str">
        <f>IF(Y243=Dropdown!$A$63,R243*K243*L243,IF(Y243=Dropdown!$A$64,R243*L243,IF(Y243=Dropdown!$A$65,R243*L243/M243,IF(Y243=Dropdown!$A$66,R243*K243*L243,""))))</f>
        <v/>
      </c>
      <c r="T243" s="120" t="str">
        <f>IFERROR(IF(Y243=Dropdown!$A$62,"",IF(Y243=Dropdown!$A$67,Dropdown!$I$2,IF(S243&lt;=IF(OR(Y243=Dropdown!$A$63,Y243=Dropdown!$A$64,Y243=Dropdown!$A$65),Dropdown!$I$3,Dropdown!$I$4),Dropdown!$P$2,Dropdown!$P$3))),"")</f>
        <v/>
      </c>
      <c r="U243" s="19"/>
      <c r="W243" s="65"/>
      <c r="Y243" s="111" t="str">
        <f>IFERROR(INDEX(Dropdown!$A$62:$A$68,MATCH(J243,Dropdown!$B$62:$B$67,0)),INDEX(Dropdown!$A$62:$A$68,MATCH(J243,Dropdown!$C$62:$C$67,0)))</f>
        <v>A01</v>
      </c>
    </row>
    <row r="244" spans="2:25" ht="13.2" thickBot="1" x14ac:dyDescent="0.35">
      <c r="B244" s="3">
        <v>229</v>
      </c>
      <c r="C244" s="120" t="str">
        <f>IF(ROWS($C$16:C244)&gt;SUM(Produkte!$V$17:$V$267),"",INDEX(Produkte!$C$17:$C$267,MATCH(ROWS($C$16:C244),Produkte!$W$17:$W$267,1)))</f>
        <v/>
      </c>
      <c r="D244" s="121" t="str">
        <f>IF(ROWS($D$16:D244)&gt;SUM(Produkte!$V$17:$V$267),"",TRIM(MID(SUBSTITUTE(INDEX(Produkte!$D$17:$D$267,MATCH(ROWS($D$16:D244),Produkte!$W$17:$W$267,1)),";",REPT(" ",255)),(ROWS($D$16:D244)-INDEX(Produkte!$W$17:$W$267,MATCH(ROWS($D$16:D244),Produkte!$W$17:$W$267,1)))*255+1,255)))</f>
        <v/>
      </c>
      <c r="E244" s="22"/>
      <c r="F244" s="22"/>
      <c r="G244" s="91"/>
      <c r="H244" s="90"/>
      <c r="I244" s="122">
        <f t="shared" si="8"/>
        <v>0</v>
      </c>
      <c r="J244" s="96" t="s">
        <v>125</v>
      </c>
      <c r="K244" s="105"/>
      <c r="L244" s="107"/>
      <c r="M244" s="91"/>
      <c r="N244" s="91"/>
      <c r="O244" s="89"/>
      <c r="P244" s="89"/>
      <c r="Q244" s="89"/>
      <c r="R244" s="123">
        <f t="shared" si="7"/>
        <v>0</v>
      </c>
      <c r="S244" s="123" t="str">
        <f>IF(Y244=Dropdown!$A$63,R244*K244*L244,IF(Y244=Dropdown!$A$64,R244*L244,IF(Y244=Dropdown!$A$65,R244*L244/M244,IF(Y244=Dropdown!$A$66,R244*K244*L244,""))))</f>
        <v/>
      </c>
      <c r="T244" s="120" t="str">
        <f>IFERROR(IF(Y244=Dropdown!$A$62,"",IF(Y244=Dropdown!$A$67,Dropdown!$I$2,IF(S244&lt;=IF(OR(Y244=Dropdown!$A$63,Y244=Dropdown!$A$64,Y244=Dropdown!$A$65),Dropdown!$I$3,Dropdown!$I$4),Dropdown!$P$2,Dropdown!$P$3))),"")</f>
        <v/>
      </c>
      <c r="U244" s="19"/>
      <c r="W244" s="65"/>
      <c r="Y244" s="111" t="str">
        <f>IFERROR(INDEX(Dropdown!$A$62:$A$68,MATCH(J244,Dropdown!$B$62:$B$67,0)),INDEX(Dropdown!$A$62:$A$68,MATCH(J244,Dropdown!$C$62:$C$67,0)))</f>
        <v>A01</v>
      </c>
    </row>
    <row r="245" spans="2:25" ht="13.2" thickBot="1" x14ac:dyDescent="0.35">
      <c r="B245" s="3">
        <v>230</v>
      </c>
      <c r="C245" s="120" t="str">
        <f>IF(ROWS($C$16:C245)&gt;SUM(Produkte!$V$17:$V$267),"",INDEX(Produkte!$C$17:$C$267,MATCH(ROWS($C$16:C245),Produkte!$W$17:$W$267,1)))</f>
        <v/>
      </c>
      <c r="D245" s="121" t="str">
        <f>IF(ROWS($D$16:D245)&gt;SUM(Produkte!$V$17:$V$267),"",TRIM(MID(SUBSTITUTE(INDEX(Produkte!$D$17:$D$267,MATCH(ROWS($D$16:D245),Produkte!$W$17:$W$267,1)),";",REPT(" ",255)),(ROWS($D$16:D245)-INDEX(Produkte!$W$17:$W$267,MATCH(ROWS($D$16:D245),Produkte!$W$17:$W$267,1)))*255+1,255)))</f>
        <v/>
      </c>
      <c r="E245" s="22"/>
      <c r="F245" s="22"/>
      <c r="G245" s="91"/>
      <c r="H245" s="90"/>
      <c r="I245" s="122">
        <f t="shared" si="8"/>
        <v>0</v>
      </c>
      <c r="J245" s="96" t="s">
        <v>125</v>
      </c>
      <c r="K245" s="105"/>
      <c r="L245" s="107"/>
      <c r="M245" s="91"/>
      <c r="N245" s="91"/>
      <c r="O245" s="89"/>
      <c r="P245" s="89"/>
      <c r="Q245" s="89"/>
      <c r="R245" s="123">
        <f t="shared" si="7"/>
        <v>0</v>
      </c>
      <c r="S245" s="123" t="str">
        <f>IF(Y245=Dropdown!$A$63,R245*K245*L245,IF(Y245=Dropdown!$A$64,R245*L245,IF(Y245=Dropdown!$A$65,R245*L245/M245,IF(Y245=Dropdown!$A$66,R245*K245*L245,""))))</f>
        <v/>
      </c>
      <c r="T245" s="120" t="str">
        <f>IFERROR(IF(Y245=Dropdown!$A$62,"",IF(Y245=Dropdown!$A$67,Dropdown!$I$2,IF(S245&lt;=IF(OR(Y245=Dropdown!$A$63,Y245=Dropdown!$A$64,Y245=Dropdown!$A$65),Dropdown!$I$3,Dropdown!$I$4),Dropdown!$P$2,Dropdown!$P$3))),"")</f>
        <v/>
      </c>
      <c r="U245" s="19"/>
      <c r="W245" s="65"/>
      <c r="Y245" s="111" t="str">
        <f>IFERROR(INDEX(Dropdown!$A$62:$A$68,MATCH(J245,Dropdown!$B$62:$B$67,0)),INDEX(Dropdown!$A$62:$A$68,MATCH(J245,Dropdown!$C$62:$C$67,0)))</f>
        <v>A01</v>
      </c>
    </row>
    <row r="246" spans="2:25" ht="13.2" thickBot="1" x14ac:dyDescent="0.35">
      <c r="B246" s="3">
        <v>231</v>
      </c>
      <c r="C246" s="120" t="str">
        <f>IF(ROWS($C$16:C246)&gt;SUM(Produkte!$V$17:$V$267),"",INDEX(Produkte!$C$17:$C$267,MATCH(ROWS($C$16:C246),Produkte!$W$17:$W$267,1)))</f>
        <v/>
      </c>
      <c r="D246" s="121" t="str">
        <f>IF(ROWS($D$16:D246)&gt;SUM(Produkte!$V$17:$V$267),"",TRIM(MID(SUBSTITUTE(INDEX(Produkte!$D$17:$D$267,MATCH(ROWS($D$16:D246),Produkte!$W$17:$W$267,1)),";",REPT(" ",255)),(ROWS($D$16:D246)-INDEX(Produkte!$W$17:$W$267,MATCH(ROWS($D$16:D246),Produkte!$W$17:$W$267,1)))*255+1,255)))</f>
        <v/>
      </c>
      <c r="E246" s="22"/>
      <c r="F246" s="22"/>
      <c r="G246" s="91"/>
      <c r="H246" s="90"/>
      <c r="I246" s="122">
        <f t="shared" si="8"/>
        <v>0</v>
      </c>
      <c r="J246" s="96" t="s">
        <v>125</v>
      </c>
      <c r="K246" s="105"/>
      <c r="L246" s="107"/>
      <c r="M246" s="91"/>
      <c r="N246" s="91"/>
      <c r="O246" s="89"/>
      <c r="P246" s="89"/>
      <c r="Q246" s="89"/>
      <c r="R246" s="123">
        <f t="shared" si="7"/>
        <v>0</v>
      </c>
      <c r="S246" s="123" t="str">
        <f>IF(Y246=Dropdown!$A$63,R246*K246*L246,IF(Y246=Dropdown!$A$64,R246*L246,IF(Y246=Dropdown!$A$65,R246*L246/M246,IF(Y246=Dropdown!$A$66,R246*K246*L246,""))))</f>
        <v/>
      </c>
      <c r="T246" s="120" t="str">
        <f>IFERROR(IF(Y246=Dropdown!$A$62,"",IF(Y246=Dropdown!$A$67,Dropdown!$I$2,IF(S246&lt;=IF(OR(Y246=Dropdown!$A$63,Y246=Dropdown!$A$64,Y246=Dropdown!$A$65),Dropdown!$I$3,Dropdown!$I$4),Dropdown!$P$2,Dropdown!$P$3))),"")</f>
        <v/>
      </c>
      <c r="U246" s="19"/>
      <c r="W246" s="65"/>
      <c r="Y246" s="111" t="str">
        <f>IFERROR(INDEX(Dropdown!$A$62:$A$68,MATCH(J246,Dropdown!$B$62:$B$67,0)),INDEX(Dropdown!$A$62:$A$68,MATCH(J246,Dropdown!$C$62:$C$67,0)))</f>
        <v>A01</v>
      </c>
    </row>
    <row r="247" spans="2:25" ht="13.2" thickBot="1" x14ac:dyDescent="0.35">
      <c r="B247" s="3">
        <v>232</v>
      </c>
      <c r="C247" s="120" t="str">
        <f>IF(ROWS($C$16:C247)&gt;SUM(Produkte!$V$17:$V$267),"",INDEX(Produkte!$C$17:$C$267,MATCH(ROWS($C$16:C247),Produkte!$W$17:$W$267,1)))</f>
        <v/>
      </c>
      <c r="D247" s="121" t="str">
        <f>IF(ROWS($D$16:D247)&gt;SUM(Produkte!$V$17:$V$267),"",TRIM(MID(SUBSTITUTE(INDEX(Produkte!$D$17:$D$267,MATCH(ROWS($D$16:D247),Produkte!$W$17:$W$267,1)),";",REPT(" ",255)),(ROWS($D$16:D247)-INDEX(Produkte!$W$17:$W$267,MATCH(ROWS($D$16:D247),Produkte!$W$17:$W$267,1)))*255+1,255)))</f>
        <v/>
      </c>
      <c r="E247" s="22"/>
      <c r="F247" s="22"/>
      <c r="G247" s="91"/>
      <c r="H247" s="90"/>
      <c r="I247" s="122">
        <f t="shared" si="8"/>
        <v>0</v>
      </c>
      <c r="J247" s="96" t="s">
        <v>125</v>
      </c>
      <c r="K247" s="105"/>
      <c r="L247" s="107"/>
      <c r="M247" s="91"/>
      <c r="N247" s="91"/>
      <c r="O247" s="89"/>
      <c r="P247" s="89"/>
      <c r="Q247" s="89"/>
      <c r="R247" s="123">
        <f t="shared" si="7"/>
        <v>0</v>
      </c>
      <c r="S247" s="123" t="str">
        <f>IF(Y247=Dropdown!$A$63,R247*K247*L247,IF(Y247=Dropdown!$A$64,R247*L247,IF(Y247=Dropdown!$A$65,R247*L247/M247,IF(Y247=Dropdown!$A$66,R247*K247*L247,""))))</f>
        <v/>
      </c>
      <c r="T247" s="120" t="str">
        <f>IFERROR(IF(Y247=Dropdown!$A$62,"",IF(Y247=Dropdown!$A$67,Dropdown!$I$2,IF(S247&lt;=IF(OR(Y247=Dropdown!$A$63,Y247=Dropdown!$A$64,Y247=Dropdown!$A$65),Dropdown!$I$3,Dropdown!$I$4),Dropdown!$P$2,Dropdown!$P$3))),"")</f>
        <v/>
      </c>
      <c r="U247" s="19"/>
      <c r="W247" s="65"/>
      <c r="Y247" s="111" t="str">
        <f>IFERROR(INDEX(Dropdown!$A$62:$A$68,MATCH(J247,Dropdown!$B$62:$B$67,0)),INDEX(Dropdown!$A$62:$A$68,MATCH(J247,Dropdown!$C$62:$C$67,0)))</f>
        <v>A01</v>
      </c>
    </row>
    <row r="248" spans="2:25" ht="13.2" thickBot="1" x14ac:dyDescent="0.35">
      <c r="B248" s="3">
        <v>233</v>
      </c>
      <c r="C248" s="120" t="str">
        <f>IF(ROWS($C$16:C248)&gt;SUM(Produkte!$V$17:$V$267),"",INDEX(Produkte!$C$17:$C$267,MATCH(ROWS($C$16:C248),Produkte!$W$17:$W$267,1)))</f>
        <v/>
      </c>
      <c r="D248" s="121" t="str">
        <f>IF(ROWS($D$16:D248)&gt;SUM(Produkte!$V$17:$V$267),"",TRIM(MID(SUBSTITUTE(INDEX(Produkte!$D$17:$D$267,MATCH(ROWS($D$16:D248),Produkte!$W$17:$W$267,1)),";",REPT(" ",255)),(ROWS($D$16:D248)-INDEX(Produkte!$W$17:$W$267,MATCH(ROWS($D$16:D248),Produkte!$W$17:$W$267,1)))*255+1,255)))</f>
        <v/>
      </c>
      <c r="E248" s="22"/>
      <c r="F248" s="22"/>
      <c r="G248" s="91"/>
      <c r="H248" s="90"/>
      <c r="I248" s="122">
        <f t="shared" si="8"/>
        <v>0</v>
      </c>
      <c r="J248" s="96" t="s">
        <v>125</v>
      </c>
      <c r="K248" s="105"/>
      <c r="L248" s="107"/>
      <c r="M248" s="91"/>
      <c r="N248" s="91"/>
      <c r="O248" s="89"/>
      <c r="P248" s="89"/>
      <c r="Q248" s="89"/>
      <c r="R248" s="123">
        <f t="shared" si="7"/>
        <v>0</v>
      </c>
      <c r="S248" s="123" t="str">
        <f>IF(Y248=Dropdown!$A$63,R248*K248*L248,IF(Y248=Dropdown!$A$64,R248*L248,IF(Y248=Dropdown!$A$65,R248*L248/M248,IF(Y248=Dropdown!$A$66,R248*K248*L248,""))))</f>
        <v/>
      </c>
      <c r="T248" s="120" t="str">
        <f>IFERROR(IF(Y248=Dropdown!$A$62,"",IF(Y248=Dropdown!$A$67,Dropdown!$I$2,IF(S248&lt;=IF(OR(Y248=Dropdown!$A$63,Y248=Dropdown!$A$64,Y248=Dropdown!$A$65),Dropdown!$I$3,Dropdown!$I$4),Dropdown!$P$2,Dropdown!$P$3))),"")</f>
        <v/>
      </c>
      <c r="U248" s="19"/>
      <c r="W248" s="65"/>
      <c r="Y248" s="111" t="str">
        <f>IFERROR(INDEX(Dropdown!$A$62:$A$68,MATCH(J248,Dropdown!$B$62:$B$67,0)),INDEX(Dropdown!$A$62:$A$68,MATCH(J248,Dropdown!$C$62:$C$67,0)))</f>
        <v>A01</v>
      </c>
    </row>
    <row r="249" spans="2:25" ht="13.2" thickBot="1" x14ac:dyDescent="0.35">
      <c r="B249" s="3">
        <v>234</v>
      </c>
      <c r="C249" s="120" t="str">
        <f>IF(ROWS($C$16:C249)&gt;SUM(Produkte!$V$17:$V$267),"",INDEX(Produkte!$C$17:$C$267,MATCH(ROWS($C$16:C249),Produkte!$W$17:$W$267,1)))</f>
        <v/>
      </c>
      <c r="D249" s="121" t="str">
        <f>IF(ROWS($D$16:D249)&gt;SUM(Produkte!$V$17:$V$267),"",TRIM(MID(SUBSTITUTE(INDEX(Produkte!$D$17:$D$267,MATCH(ROWS($D$16:D249),Produkte!$W$17:$W$267,1)),";",REPT(" ",255)),(ROWS($D$16:D249)-INDEX(Produkte!$W$17:$W$267,MATCH(ROWS($D$16:D249),Produkte!$W$17:$W$267,1)))*255+1,255)))</f>
        <v/>
      </c>
      <c r="E249" s="22"/>
      <c r="F249" s="22"/>
      <c r="G249" s="91"/>
      <c r="H249" s="90"/>
      <c r="I249" s="122">
        <f t="shared" si="8"/>
        <v>0</v>
      </c>
      <c r="J249" s="96" t="s">
        <v>125</v>
      </c>
      <c r="K249" s="105"/>
      <c r="L249" s="107"/>
      <c r="M249" s="91"/>
      <c r="N249" s="91"/>
      <c r="O249" s="89"/>
      <c r="P249" s="89"/>
      <c r="Q249" s="89"/>
      <c r="R249" s="123">
        <f t="shared" si="7"/>
        <v>0</v>
      </c>
      <c r="S249" s="123" t="str">
        <f>IF(Y249=Dropdown!$A$63,R249*K249*L249,IF(Y249=Dropdown!$A$64,R249*L249,IF(Y249=Dropdown!$A$65,R249*L249/M249,IF(Y249=Dropdown!$A$66,R249*K249*L249,""))))</f>
        <v/>
      </c>
      <c r="T249" s="120" t="str">
        <f>IFERROR(IF(Y249=Dropdown!$A$62,"",IF(Y249=Dropdown!$A$67,Dropdown!$I$2,IF(S249&lt;=IF(OR(Y249=Dropdown!$A$63,Y249=Dropdown!$A$64,Y249=Dropdown!$A$65),Dropdown!$I$3,Dropdown!$I$4),Dropdown!$P$2,Dropdown!$P$3))),"")</f>
        <v/>
      </c>
      <c r="U249" s="19"/>
      <c r="W249" s="65"/>
      <c r="Y249" s="111" t="str">
        <f>IFERROR(INDEX(Dropdown!$A$62:$A$68,MATCH(J249,Dropdown!$B$62:$B$67,0)),INDEX(Dropdown!$A$62:$A$68,MATCH(J249,Dropdown!$C$62:$C$67,0)))</f>
        <v>A01</v>
      </c>
    </row>
    <row r="250" spans="2:25" ht="13.2" thickBot="1" x14ac:dyDescent="0.35">
      <c r="B250" s="3">
        <v>235</v>
      </c>
      <c r="C250" s="120" t="str">
        <f>IF(ROWS($C$16:C250)&gt;SUM(Produkte!$V$17:$V$267),"",INDEX(Produkte!$C$17:$C$267,MATCH(ROWS($C$16:C250),Produkte!$W$17:$W$267,1)))</f>
        <v/>
      </c>
      <c r="D250" s="121" t="str">
        <f>IF(ROWS($D$16:D250)&gt;SUM(Produkte!$V$17:$V$267),"",TRIM(MID(SUBSTITUTE(INDEX(Produkte!$D$17:$D$267,MATCH(ROWS($D$16:D250),Produkte!$W$17:$W$267,1)),";",REPT(" ",255)),(ROWS($D$16:D250)-INDEX(Produkte!$W$17:$W$267,MATCH(ROWS($D$16:D250),Produkte!$W$17:$W$267,1)))*255+1,255)))</f>
        <v/>
      </c>
      <c r="E250" s="22"/>
      <c r="F250" s="22"/>
      <c r="G250" s="91"/>
      <c r="H250" s="90"/>
      <c r="I250" s="122">
        <f t="shared" si="8"/>
        <v>0</v>
      </c>
      <c r="J250" s="96" t="s">
        <v>125</v>
      </c>
      <c r="K250" s="105"/>
      <c r="L250" s="107"/>
      <c r="M250" s="91"/>
      <c r="N250" s="91"/>
      <c r="O250" s="89"/>
      <c r="P250" s="89"/>
      <c r="Q250" s="89"/>
      <c r="R250" s="123">
        <f t="shared" si="7"/>
        <v>0</v>
      </c>
      <c r="S250" s="123" t="str">
        <f>IF(Y250=Dropdown!$A$63,R250*K250*L250,IF(Y250=Dropdown!$A$64,R250*L250,IF(Y250=Dropdown!$A$65,R250*L250/M250,IF(Y250=Dropdown!$A$66,R250*K250*L250,""))))</f>
        <v/>
      </c>
      <c r="T250" s="120" t="str">
        <f>IFERROR(IF(Y250=Dropdown!$A$62,"",IF(Y250=Dropdown!$A$67,Dropdown!$I$2,IF(S250&lt;=IF(OR(Y250=Dropdown!$A$63,Y250=Dropdown!$A$64,Y250=Dropdown!$A$65),Dropdown!$I$3,Dropdown!$I$4),Dropdown!$P$2,Dropdown!$P$3))),"")</f>
        <v/>
      </c>
      <c r="U250" s="19"/>
      <c r="W250" s="65"/>
      <c r="Y250" s="111" t="str">
        <f>IFERROR(INDEX(Dropdown!$A$62:$A$68,MATCH(J250,Dropdown!$B$62:$B$67,0)),INDEX(Dropdown!$A$62:$A$68,MATCH(J250,Dropdown!$C$62:$C$67,0)))</f>
        <v>A01</v>
      </c>
    </row>
    <row r="251" spans="2:25" ht="13.2" thickBot="1" x14ac:dyDescent="0.35">
      <c r="B251" s="3">
        <v>236</v>
      </c>
      <c r="C251" s="120" t="str">
        <f>IF(ROWS($C$16:C251)&gt;SUM(Produkte!$V$17:$V$267),"",INDEX(Produkte!$C$17:$C$267,MATCH(ROWS($C$16:C251),Produkte!$W$17:$W$267,1)))</f>
        <v/>
      </c>
      <c r="D251" s="121" t="str">
        <f>IF(ROWS($D$16:D251)&gt;SUM(Produkte!$V$17:$V$267),"",TRIM(MID(SUBSTITUTE(INDEX(Produkte!$D$17:$D$267,MATCH(ROWS($D$16:D251),Produkte!$W$17:$W$267,1)),";",REPT(" ",255)),(ROWS($D$16:D251)-INDEX(Produkte!$W$17:$W$267,MATCH(ROWS($D$16:D251),Produkte!$W$17:$W$267,1)))*255+1,255)))</f>
        <v/>
      </c>
      <c r="E251" s="22"/>
      <c r="F251" s="22"/>
      <c r="G251" s="91"/>
      <c r="H251" s="90"/>
      <c r="I251" s="122">
        <f t="shared" si="8"/>
        <v>0</v>
      </c>
      <c r="J251" s="96" t="s">
        <v>125</v>
      </c>
      <c r="K251" s="105"/>
      <c r="L251" s="107"/>
      <c r="M251" s="91"/>
      <c r="N251" s="91"/>
      <c r="O251" s="89"/>
      <c r="P251" s="89"/>
      <c r="Q251" s="89"/>
      <c r="R251" s="123">
        <f t="shared" si="7"/>
        <v>0</v>
      </c>
      <c r="S251" s="123" t="str">
        <f>IF(Y251=Dropdown!$A$63,R251*K251*L251,IF(Y251=Dropdown!$A$64,R251*L251,IF(Y251=Dropdown!$A$65,R251*L251/M251,IF(Y251=Dropdown!$A$66,R251*K251*L251,""))))</f>
        <v/>
      </c>
      <c r="T251" s="120" t="str">
        <f>IFERROR(IF(Y251=Dropdown!$A$62,"",IF(Y251=Dropdown!$A$67,Dropdown!$I$2,IF(S251&lt;=IF(OR(Y251=Dropdown!$A$63,Y251=Dropdown!$A$64,Y251=Dropdown!$A$65),Dropdown!$I$3,Dropdown!$I$4),Dropdown!$P$2,Dropdown!$P$3))),"")</f>
        <v/>
      </c>
      <c r="U251" s="19"/>
      <c r="W251" s="65"/>
      <c r="Y251" s="111" t="str">
        <f>IFERROR(INDEX(Dropdown!$A$62:$A$68,MATCH(J251,Dropdown!$B$62:$B$67,0)),INDEX(Dropdown!$A$62:$A$68,MATCH(J251,Dropdown!$C$62:$C$67,0)))</f>
        <v>A01</v>
      </c>
    </row>
    <row r="252" spans="2:25" ht="13.2" thickBot="1" x14ac:dyDescent="0.35">
      <c r="B252" s="3">
        <v>237</v>
      </c>
      <c r="C252" s="120" t="str">
        <f>IF(ROWS($C$16:C252)&gt;SUM(Produkte!$V$17:$V$267),"",INDEX(Produkte!$C$17:$C$267,MATCH(ROWS($C$16:C252),Produkte!$W$17:$W$267,1)))</f>
        <v/>
      </c>
      <c r="D252" s="121" t="str">
        <f>IF(ROWS($D$16:D252)&gt;SUM(Produkte!$V$17:$V$267),"",TRIM(MID(SUBSTITUTE(INDEX(Produkte!$D$17:$D$267,MATCH(ROWS($D$16:D252),Produkte!$W$17:$W$267,1)),";",REPT(" ",255)),(ROWS($D$16:D252)-INDEX(Produkte!$W$17:$W$267,MATCH(ROWS($D$16:D252),Produkte!$W$17:$W$267,1)))*255+1,255)))</f>
        <v/>
      </c>
      <c r="E252" s="22"/>
      <c r="F252" s="22"/>
      <c r="G252" s="91"/>
      <c r="H252" s="90"/>
      <c r="I252" s="122">
        <f t="shared" si="8"/>
        <v>0</v>
      </c>
      <c r="J252" s="96" t="s">
        <v>125</v>
      </c>
      <c r="K252" s="105"/>
      <c r="L252" s="107"/>
      <c r="M252" s="91"/>
      <c r="N252" s="91"/>
      <c r="O252" s="89"/>
      <c r="P252" s="89"/>
      <c r="Q252" s="89"/>
      <c r="R252" s="123">
        <f t="shared" si="7"/>
        <v>0</v>
      </c>
      <c r="S252" s="123" t="str">
        <f>IF(Y252=Dropdown!$A$63,R252*K252*L252,IF(Y252=Dropdown!$A$64,R252*L252,IF(Y252=Dropdown!$A$65,R252*L252/M252,IF(Y252=Dropdown!$A$66,R252*K252*L252,""))))</f>
        <v/>
      </c>
      <c r="T252" s="120" t="str">
        <f>IFERROR(IF(Y252=Dropdown!$A$62,"",IF(Y252=Dropdown!$A$67,Dropdown!$I$2,IF(S252&lt;=IF(OR(Y252=Dropdown!$A$63,Y252=Dropdown!$A$64,Y252=Dropdown!$A$65),Dropdown!$I$3,Dropdown!$I$4),Dropdown!$P$2,Dropdown!$P$3))),"")</f>
        <v/>
      </c>
      <c r="U252" s="19"/>
      <c r="W252" s="65"/>
      <c r="Y252" s="111" t="str">
        <f>IFERROR(INDEX(Dropdown!$A$62:$A$68,MATCH(J252,Dropdown!$B$62:$B$67,0)),INDEX(Dropdown!$A$62:$A$68,MATCH(J252,Dropdown!$C$62:$C$67,0)))</f>
        <v>A01</v>
      </c>
    </row>
    <row r="253" spans="2:25" ht="13.2" thickBot="1" x14ac:dyDescent="0.35">
      <c r="B253" s="3">
        <v>238</v>
      </c>
      <c r="C253" s="120" t="str">
        <f>IF(ROWS($C$16:C253)&gt;SUM(Produkte!$V$17:$V$267),"",INDEX(Produkte!$C$17:$C$267,MATCH(ROWS($C$16:C253),Produkte!$W$17:$W$267,1)))</f>
        <v/>
      </c>
      <c r="D253" s="121" t="str">
        <f>IF(ROWS($D$16:D253)&gt;SUM(Produkte!$V$17:$V$267),"",TRIM(MID(SUBSTITUTE(INDEX(Produkte!$D$17:$D$267,MATCH(ROWS($D$16:D253),Produkte!$W$17:$W$267,1)),";",REPT(" ",255)),(ROWS($D$16:D253)-INDEX(Produkte!$W$17:$W$267,MATCH(ROWS($D$16:D253),Produkte!$W$17:$W$267,1)))*255+1,255)))</f>
        <v/>
      </c>
      <c r="E253" s="22"/>
      <c r="F253" s="22"/>
      <c r="G253" s="91"/>
      <c r="H253" s="90"/>
      <c r="I253" s="122">
        <f t="shared" si="8"/>
        <v>0</v>
      </c>
      <c r="J253" s="96" t="s">
        <v>125</v>
      </c>
      <c r="K253" s="105"/>
      <c r="L253" s="107"/>
      <c r="M253" s="91"/>
      <c r="N253" s="91"/>
      <c r="O253" s="89"/>
      <c r="P253" s="89"/>
      <c r="Q253" s="89"/>
      <c r="R253" s="123">
        <f t="shared" si="7"/>
        <v>0</v>
      </c>
      <c r="S253" s="123" t="str">
        <f>IF(Y253=Dropdown!$A$63,R253*K253*L253,IF(Y253=Dropdown!$A$64,R253*L253,IF(Y253=Dropdown!$A$65,R253*L253/M253,IF(Y253=Dropdown!$A$66,R253*K253*L253,""))))</f>
        <v/>
      </c>
      <c r="T253" s="120" t="str">
        <f>IFERROR(IF(Y253=Dropdown!$A$62,"",IF(Y253=Dropdown!$A$67,Dropdown!$I$2,IF(S253&lt;=IF(OR(Y253=Dropdown!$A$63,Y253=Dropdown!$A$64,Y253=Dropdown!$A$65),Dropdown!$I$3,Dropdown!$I$4),Dropdown!$P$2,Dropdown!$P$3))),"")</f>
        <v/>
      </c>
      <c r="U253" s="19"/>
      <c r="W253" s="65"/>
      <c r="Y253" s="111" t="str">
        <f>IFERROR(INDEX(Dropdown!$A$62:$A$68,MATCH(J253,Dropdown!$B$62:$B$67,0)),INDEX(Dropdown!$A$62:$A$68,MATCH(J253,Dropdown!$C$62:$C$67,0)))</f>
        <v>A01</v>
      </c>
    </row>
    <row r="254" spans="2:25" ht="13.2" thickBot="1" x14ac:dyDescent="0.35">
      <c r="B254" s="3">
        <v>239</v>
      </c>
      <c r="C254" s="120" t="str">
        <f>IF(ROWS($C$16:C254)&gt;SUM(Produkte!$V$17:$V$267),"",INDEX(Produkte!$C$17:$C$267,MATCH(ROWS($C$16:C254),Produkte!$W$17:$W$267,1)))</f>
        <v/>
      </c>
      <c r="D254" s="121" t="str">
        <f>IF(ROWS($D$16:D254)&gt;SUM(Produkte!$V$17:$V$267),"",TRIM(MID(SUBSTITUTE(INDEX(Produkte!$D$17:$D$267,MATCH(ROWS($D$16:D254),Produkte!$W$17:$W$267,1)),";",REPT(" ",255)),(ROWS($D$16:D254)-INDEX(Produkte!$W$17:$W$267,MATCH(ROWS($D$16:D254),Produkte!$W$17:$W$267,1)))*255+1,255)))</f>
        <v/>
      </c>
      <c r="E254" s="22"/>
      <c r="F254" s="22"/>
      <c r="G254" s="91"/>
      <c r="H254" s="90"/>
      <c r="I254" s="122">
        <f t="shared" si="8"/>
        <v>0</v>
      </c>
      <c r="J254" s="96" t="s">
        <v>125</v>
      </c>
      <c r="K254" s="105"/>
      <c r="L254" s="107"/>
      <c r="M254" s="91"/>
      <c r="N254" s="91"/>
      <c r="O254" s="89"/>
      <c r="P254" s="89"/>
      <c r="Q254" s="89"/>
      <c r="R254" s="123">
        <f t="shared" si="7"/>
        <v>0</v>
      </c>
      <c r="S254" s="123" t="str">
        <f>IF(Y254=Dropdown!$A$63,R254*K254*L254,IF(Y254=Dropdown!$A$64,R254*L254,IF(Y254=Dropdown!$A$65,R254*L254/M254,IF(Y254=Dropdown!$A$66,R254*K254*L254,""))))</f>
        <v/>
      </c>
      <c r="T254" s="120" t="str">
        <f>IFERROR(IF(Y254=Dropdown!$A$62,"",IF(Y254=Dropdown!$A$67,Dropdown!$I$2,IF(S254&lt;=IF(OR(Y254=Dropdown!$A$63,Y254=Dropdown!$A$64,Y254=Dropdown!$A$65),Dropdown!$I$3,Dropdown!$I$4),Dropdown!$P$2,Dropdown!$P$3))),"")</f>
        <v/>
      </c>
      <c r="U254" s="19"/>
      <c r="W254" s="65"/>
      <c r="Y254" s="111" t="str">
        <f>IFERROR(INDEX(Dropdown!$A$62:$A$68,MATCH(J254,Dropdown!$B$62:$B$67,0)),INDEX(Dropdown!$A$62:$A$68,MATCH(J254,Dropdown!$C$62:$C$67,0)))</f>
        <v>A01</v>
      </c>
    </row>
    <row r="255" spans="2:25" ht="13.2" thickBot="1" x14ac:dyDescent="0.35">
      <c r="B255" s="3">
        <v>240</v>
      </c>
      <c r="C255" s="120" t="str">
        <f>IF(ROWS($C$16:C255)&gt;SUM(Produkte!$V$17:$V$267),"",INDEX(Produkte!$C$17:$C$267,MATCH(ROWS($C$16:C255),Produkte!$W$17:$W$267,1)))</f>
        <v/>
      </c>
      <c r="D255" s="121" t="str">
        <f>IF(ROWS($D$16:D255)&gt;SUM(Produkte!$V$17:$V$267),"",TRIM(MID(SUBSTITUTE(INDEX(Produkte!$D$17:$D$267,MATCH(ROWS($D$16:D255),Produkte!$W$17:$W$267,1)),";",REPT(" ",255)),(ROWS($D$16:D255)-INDEX(Produkte!$W$17:$W$267,MATCH(ROWS($D$16:D255),Produkte!$W$17:$W$267,1)))*255+1,255)))</f>
        <v/>
      </c>
      <c r="E255" s="22"/>
      <c r="F255" s="22"/>
      <c r="G255" s="91"/>
      <c r="H255" s="90"/>
      <c r="I255" s="122">
        <f t="shared" si="8"/>
        <v>0</v>
      </c>
      <c r="J255" s="96" t="s">
        <v>125</v>
      </c>
      <c r="K255" s="105"/>
      <c r="L255" s="107"/>
      <c r="M255" s="91"/>
      <c r="N255" s="91"/>
      <c r="O255" s="89"/>
      <c r="P255" s="89"/>
      <c r="Q255" s="89"/>
      <c r="R255" s="123">
        <f t="shared" si="7"/>
        <v>0</v>
      </c>
      <c r="S255" s="123" t="str">
        <f>IF(Y255=Dropdown!$A$63,R255*K255*L255,IF(Y255=Dropdown!$A$64,R255*L255,IF(Y255=Dropdown!$A$65,R255*L255/M255,IF(Y255=Dropdown!$A$66,R255*K255*L255,""))))</f>
        <v/>
      </c>
      <c r="T255" s="120" t="str">
        <f>IFERROR(IF(Y255=Dropdown!$A$62,"",IF(Y255=Dropdown!$A$67,Dropdown!$I$2,IF(S255&lt;=IF(OR(Y255=Dropdown!$A$63,Y255=Dropdown!$A$64,Y255=Dropdown!$A$65),Dropdown!$I$3,Dropdown!$I$4),Dropdown!$P$2,Dropdown!$P$3))),"")</f>
        <v/>
      </c>
      <c r="U255" s="19"/>
      <c r="W255" s="65"/>
      <c r="Y255" s="111" t="str">
        <f>IFERROR(INDEX(Dropdown!$A$62:$A$68,MATCH(J255,Dropdown!$B$62:$B$67,0)),INDEX(Dropdown!$A$62:$A$68,MATCH(J255,Dropdown!$C$62:$C$67,0)))</f>
        <v>A01</v>
      </c>
    </row>
    <row r="256" spans="2:25" ht="13.2" thickBot="1" x14ac:dyDescent="0.35">
      <c r="B256" s="3">
        <v>241</v>
      </c>
      <c r="C256" s="120" t="str">
        <f>IF(ROWS($C$16:C256)&gt;SUM(Produkte!$V$17:$V$267),"",INDEX(Produkte!$C$17:$C$267,MATCH(ROWS($C$16:C256),Produkte!$W$17:$W$267,1)))</f>
        <v/>
      </c>
      <c r="D256" s="121" t="str">
        <f>IF(ROWS($D$16:D256)&gt;SUM(Produkte!$V$17:$V$267),"",TRIM(MID(SUBSTITUTE(INDEX(Produkte!$D$17:$D$267,MATCH(ROWS($D$16:D256),Produkte!$W$17:$W$267,1)),";",REPT(" ",255)),(ROWS($D$16:D256)-INDEX(Produkte!$W$17:$W$267,MATCH(ROWS($D$16:D256),Produkte!$W$17:$W$267,1)))*255+1,255)))</f>
        <v/>
      </c>
      <c r="E256" s="22"/>
      <c r="F256" s="22"/>
      <c r="G256" s="91"/>
      <c r="H256" s="90"/>
      <c r="I256" s="122">
        <f t="shared" si="8"/>
        <v>0</v>
      </c>
      <c r="J256" s="96" t="s">
        <v>125</v>
      </c>
      <c r="K256" s="105"/>
      <c r="L256" s="107"/>
      <c r="M256" s="91"/>
      <c r="N256" s="91"/>
      <c r="O256" s="89"/>
      <c r="P256" s="89"/>
      <c r="Q256" s="89"/>
      <c r="R256" s="123">
        <f t="shared" si="7"/>
        <v>0</v>
      </c>
      <c r="S256" s="123" t="str">
        <f>IF(Y256=Dropdown!$A$63,R256*K256*L256,IF(Y256=Dropdown!$A$64,R256*L256,IF(Y256=Dropdown!$A$65,R256*L256/M256,IF(Y256=Dropdown!$A$66,R256*K256*L256,""))))</f>
        <v/>
      </c>
      <c r="T256" s="120" t="str">
        <f>IFERROR(IF(Y256=Dropdown!$A$62,"",IF(Y256=Dropdown!$A$67,Dropdown!$I$2,IF(S256&lt;=IF(OR(Y256=Dropdown!$A$63,Y256=Dropdown!$A$64,Y256=Dropdown!$A$65),Dropdown!$I$3,Dropdown!$I$4),Dropdown!$P$2,Dropdown!$P$3))),"")</f>
        <v/>
      </c>
      <c r="U256" s="19"/>
      <c r="W256" s="65"/>
      <c r="Y256" s="111" t="str">
        <f>IFERROR(INDEX(Dropdown!$A$62:$A$68,MATCH(J256,Dropdown!$B$62:$B$67,0)),INDEX(Dropdown!$A$62:$A$68,MATCH(J256,Dropdown!$C$62:$C$67,0)))</f>
        <v>A01</v>
      </c>
    </row>
    <row r="257" spans="2:25" ht="13.2" thickBot="1" x14ac:dyDescent="0.35">
      <c r="B257" s="3">
        <v>242</v>
      </c>
      <c r="C257" s="120" t="str">
        <f>IF(ROWS($C$16:C257)&gt;SUM(Produkte!$V$17:$V$267),"",INDEX(Produkte!$C$17:$C$267,MATCH(ROWS($C$16:C257),Produkte!$W$17:$W$267,1)))</f>
        <v/>
      </c>
      <c r="D257" s="121" t="str">
        <f>IF(ROWS($D$16:D257)&gt;SUM(Produkte!$V$17:$V$267),"",TRIM(MID(SUBSTITUTE(INDEX(Produkte!$D$17:$D$267,MATCH(ROWS($D$16:D257),Produkte!$W$17:$W$267,1)),";",REPT(" ",255)),(ROWS($D$16:D257)-INDEX(Produkte!$W$17:$W$267,MATCH(ROWS($D$16:D257),Produkte!$W$17:$W$267,1)))*255+1,255)))</f>
        <v/>
      </c>
      <c r="E257" s="22"/>
      <c r="F257" s="22"/>
      <c r="G257" s="91"/>
      <c r="H257" s="90"/>
      <c r="I257" s="122">
        <f t="shared" si="8"/>
        <v>0</v>
      </c>
      <c r="J257" s="96" t="s">
        <v>125</v>
      </c>
      <c r="K257" s="105"/>
      <c r="L257" s="107"/>
      <c r="M257" s="91"/>
      <c r="N257" s="91"/>
      <c r="O257" s="89"/>
      <c r="P257" s="89"/>
      <c r="Q257" s="89"/>
      <c r="R257" s="123">
        <f t="shared" si="7"/>
        <v>0</v>
      </c>
      <c r="S257" s="123" t="str">
        <f>IF(Y257=Dropdown!$A$63,R257*K257*L257,IF(Y257=Dropdown!$A$64,R257*L257,IF(Y257=Dropdown!$A$65,R257*L257/M257,IF(Y257=Dropdown!$A$66,R257*K257*L257,""))))</f>
        <v/>
      </c>
      <c r="T257" s="120" t="str">
        <f>IFERROR(IF(Y257=Dropdown!$A$62,"",IF(Y257=Dropdown!$A$67,Dropdown!$I$2,IF(S257&lt;=IF(OR(Y257=Dropdown!$A$63,Y257=Dropdown!$A$64,Y257=Dropdown!$A$65),Dropdown!$I$3,Dropdown!$I$4),Dropdown!$P$2,Dropdown!$P$3))),"")</f>
        <v/>
      </c>
      <c r="U257" s="19"/>
      <c r="W257" s="65"/>
      <c r="Y257" s="111" t="str">
        <f>IFERROR(INDEX(Dropdown!$A$62:$A$68,MATCH(J257,Dropdown!$B$62:$B$67,0)),INDEX(Dropdown!$A$62:$A$68,MATCH(J257,Dropdown!$C$62:$C$67,0)))</f>
        <v>A01</v>
      </c>
    </row>
    <row r="258" spans="2:25" ht="13.2" thickBot="1" x14ac:dyDescent="0.35">
      <c r="B258" s="3">
        <v>243</v>
      </c>
      <c r="C258" s="120" t="str">
        <f>IF(ROWS($C$16:C258)&gt;SUM(Produkte!$V$17:$V$267),"",INDEX(Produkte!$C$17:$C$267,MATCH(ROWS($C$16:C258),Produkte!$W$17:$W$267,1)))</f>
        <v/>
      </c>
      <c r="D258" s="121" t="str">
        <f>IF(ROWS($D$16:D258)&gt;SUM(Produkte!$V$17:$V$267),"",TRIM(MID(SUBSTITUTE(INDEX(Produkte!$D$17:$D$267,MATCH(ROWS($D$16:D258),Produkte!$W$17:$W$267,1)),";",REPT(" ",255)),(ROWS($D$16:D258)-INDEX(Produkte!$W$17:$W$267,MATCH(ROWS($D$16:D258),Produkte!$W$17:$W$267,1)))*255+1,255)))</f>
        <v/>
      </c>
      <c r="E258" s="22"/>
      <c r="F258" s="22"/>
      <c r="G258" s="91"/>
      <c r="H258" s="90"/>
      <c r="I258" s="122">
        <f t="shared" si="8"/>
        <v>0</v>
      </c>
      <c r="J258" s="96" t="s">
        <v>125</v>
      </c>
      <c r="K258" s="105"/>
      <c r="L258" s="107"/>
      <c r="M258" s="91"/>
      <c r="N258" s="91"/>
      <c r="O258" s="89"/>
      <c r="P258" s="89"/>
      <c r="Q258" s="89"/>
      <c r="R258" s="123">
        <f t="shared" si="7"/>
        <v>0</v>
      </c>
      <c r="S258" s="123" t="str">
        <f>IF(Y258=Dropdown!$A$63,R258*K258*L258,IF(Y258=Dropdown!$A$64,R258*L258,IF(Y258=Dropdown!$A$65,R258*L258/M258,IF(Y258=Dropdown!$A$66,R258*K258*L258,""))))</f>
        <v/>
      </c>
      <c r="T258" s="120" t="str">
        <f>IFERROR(IF(Y258=Dropdown!$A$62,"",IF(Y258=Dropdown!$A$67,Dropdown!$I$2,IF(S258&lt;=IF(OR(Y258=Dropdown!$A$63,Y258=Dropdown!$A$64,Y258=Dropdown!$A$65),Dropdown!$I$3,Dropdown!$I$4),Dropdown!$P$2,Dropdown!$P$3))),"")</f>
        <v/>
      </c>
      <c r="U258" s="19"/>
      <c r="W258" s="65"/>
      <c r="Y258" s="111" t="str">
        <f>IFERROR(INDEX(Dropdown!$A$62:$A$68,MATCH(J258,Dropdown!$B$62:$B$67,0)),INDEX(Dropdown!$A$62:$A$68,MATCH(J258,Dropdown!$C$62:$C$67,0)))</f>
        <v>A01</v>
      </c>
    </row>
    <row r="259" spans="2:25" ht="13.2" thickBot="1" x14ac:dyDescent="0.35">
      <c r="B259" s="3">
        <v>244</v>
      </c>
      <c r="C259" s="120" t="str">
        <f>IF(ROWS($C$16:C259)&gt;SUM(Produkte!$V$17:$V$267),"",INDEX(Produkte!$C$17:$C$267,MATCH(ROWS($C$16:C259),Produkte!$W$17:$W$267,1)))</f>
        <v/>
      </c>
      <c r="D259" s="121" t="str">
        <f>IF(ROWS($D$16:D259)&gt;SUM(Produkte!$V$17:$V$267),"",TRIM(MID(SUBSTITUTE(INDEX(Produkte!$D$17:$D$267,MATCH(ROWS($D$16:D259),Produkte!$W$17:$W$267,1)),";",REPT(" ",255)),(ROWS($D$16:D259)-INDEX(Produkte!$W$17:$W$267,MATCH(ROWS($D$16:D259),Produkte!$W$17:$W$267,1)))*255+1,255)))</f>
        <v/>
      </c>
      <c r="E259" s="22"/>
      <c r="F259" s="22"/>
      <c r="G259" s="91"/>
      <c r="H259" s="90"/>
      <c r="I259" s="122">
        <f t="shared" si="8"/>
        <v>0</v>
      </c>
      <c r="J259" s="96" t="s">
        <v>125</v>
      </c>
      <c r="K259" s="105"/>
      <c r="L259" s="107"/>
      <c r="M259" s="91"/>
      <c r="N259" s="91"/>
      <c r="O259" s="89"/>
      <c r="P259" s="89"/>
      <c r="Q259" s="89"/>
      <c r="R259" s="123">
        <f t="shared" si="7"/>
        <v>0</v>
      </c>
      <c r="S259" s="123" t="str">
        <f>IF(Y259=Dropdown!$A$63,R259*K259*L259,IF(Y259=Dropdown!$A$64,R259*L259,IF(Y259=Dropdown!$A$65,R259*L259/M259,IF(Y259=Dropdown!$A$66,R259*K259*L259,""))))</f>
        <v/>
      </c>
      <c r="T259" s="120" t="str">
        <f>IFERROR(IF(Y259=Dropdown!$A$62,"",IF(Y259=Dropdown!$A$67,Dropdown!$I$2,IF(S259&lt;=IF(OR(Y259=Dropdown!$A$63,Y259=Dropdown!$A$64,Y259=Dropdown!$A$65),Dropdown!$I$3,Dropdown!$I$4),Dropdown!$P$2,Dropdown!$P$3))),"")</f>
        <v/>
      </c>
      <c r="U259" s="19"/>
      <c r="W259" s="65"/>
      <c r="Y259" s="111" t="str">
        <f>IFERROR(INDEX(Dropdown!$A$62:$A$68,MATCH(J259,Dropdown!$B$62:$B$67,0)),INDEX(Dropdown!$A$62:$A$68,MATCH(J259,Dropdown!$C$62:$C$67,0)))</f>
        <v>A01</v>
      </c>
    </row>
    <row r="260" spans="2:25" ht="13.2" thickBot="1" x14ac:dyDescent="0.35">
      <c r="B260" s="3">
        <v>245</v>
      </c>
      <c r="C260" s="120" t="str">
        <f>IF(ROWS($C$16:C260)&gt;SUM(Produkte!$V$17:$V$267),"",INDEX(Produkte!$C$17:$C$267,MATCH(ROWS($C$16:C260),Produkte!$W$17:$W$267,1)))</f>
        <v/>
      </c>
      <c r="D260" s="121" t="str">
        <f>IF(ROWS($D$16:D260)&gt;SUM(Produkte!$V$17:$V$267),"",TRIM(MID(SUBSTITUTE(INDEX(Produkte!$D$17:$D$267,MATCH(ROWS($D$16:D260),Produkte!$W$17:$W$267,1)),";",REPT(" ",255)),(ROWS($D$16:D260)-INDEX(Produkte!$W$17:$W$267,MATCH(ROWS($D$16:D260),Produkte!$W$17:$W$267,1)))*255+1,255)))</f>
        <v/>
      </c>
      <c r="E260" s="22"/>
      <c r="F260" s="22"/>
      <c r="G260" s="91"/>
      <c r="H260" s="90"/>
      <c r="I260" s="122">
        <f t="shared" si="8"/>
        <v>0</v>
      </c>
      <c r="J260" s="96" t="s">
        <v>125</v>
      </c>
      <c r="K260" s="105"/>
      <c r="L260" s="107"/>
      <c r="M260" s="91"/>
      <c r="N260" s="91"/>
      <c r="O260" s="89"/>
      <c r="P260" s="89"/>
      <c r="Q260" s="89"/>
      <c r="R260" s="123">
        <f t="shared" si="7"/>
        <v>0</v>
      </c>
      <c r="S260" s="123" t="str">
        <f>IF(Y260=Dropdown!$A$63,R260*K260*L260,IF(Y260=Dropdown!$A$64,R260*L260,IF(Y260=Dropdown!$A$65,R260*L260/M260,IF(Y260=Dropdown!$A$66,R260*K260*L260,""))))</f>
        <v/>
      </c>
      <c r="T260" s="120" t="str">
        <f>IFERROR(IF(Y260=Dropdown!$A$62,"",IF(Y260=Dropdown!$A$67,Dropdown!$I$2,IF(S260&lt;=IF(OR(Y260=Dropdown!$A$63,Y260=Dropdown!$A$64,Y260=Dropdown!$A$65),Dropdown!$I$3,Dropdown!$I$4),Dropdown!$P$2,Dropdown!$P$3))),"")</f>
        <v/>
      </c>
      <c r="U260" s="19"/>
      <c r="W260" s="65"/>
      <c r="Y260" s="111" t="str">
        <f>IFERROR(INDEX(Dropdown!$A$62:$A$68,MATCH(J260,Dropdown!$B$62:$B$67,0)),INDEX(Dropdown!$A$62:$A$68,MATCH(J260,Dropdown!$C$62:$C$67,0)))</f>
        <v>A01</v>
      </c>
    </row>
    <row r="261" spans="2:25" ht="13.2" thickBot="1" x14ac:dyDescent="0.35">
      <c r="B261" s="3">
        <v>246</v>
      </c>
      <c r="C261" s="120" t="str">
        <f>IF(ROWS($C$16:C261)&gt;SUM(Produkte!$V$17:$V$267),"",INDEX(Produkte!$C$17:$C$267,MATCH(ROWS($C$16:C261),Produkte!$W$17:$W$267,1)))</f>
        <v/>
      </c>
      <c r="D261" s="121" t="str">
        <f>IF(ROWS($D$16:D261)&gt;SUM(Produkte!$V$17:$V$267),"",TRIM(MID(SUBSTITUTE(INDEX(Produkte!$D$17:$D$267,MATCH(ROWS($D$16:D261),Produkte!$W$17:$W$267,1)),";",REPT(" ",255)),(ROWS($D$16:D261)-INDEX(Produkte!$W$17:$W$267,MATCH(ROWS($D$16:D261),Produkte!$W$17:$W$267,1)))*255+1,255)))</f>
        <v/>
      </c>
      <c r="E261" s="22"/>
      <c r="F261" s="22"/>
      <c r="G261" s="91"/>
      <c r="H261" s="90"/>
      <c r="I261" s="122">
        <f t="shared" si="8"/>
        <v>0</v>
      </c>
      <c r="J261" s="96" t="s">
        <v>125</v>
      </c>
      <c r="K261" s="105"/>
      <c r="L261" s="107"/>
      <c r="M261" s="91"/>
      <c r="N261" s="91"/>
      <c r="O261" s="89"/>
      <c r="P261" s="89"/>
      <c r="Q261" s="89"/>
      <c r="R261" s="123">
        <f t="shared" si="7"/>
        <v>0</v>
      </c>
      <c r="S261" s="123" t="str">
        <f>IF(Y261=Dropdown!$A$63,R261*K261*L261,IF(Y261=Dropdown!$A$64,R261*L261,IF(Y261=Dropdown!$A$65,R261*L261/M261,IF(Y261=Dropdown!$A$66,R261*K261*L261,""))))</f>
        <v/>
      </c>
      <c r="T261" s="120" t="str">
        <f>IFERROR(IF(Y261=Dropdown!$A$62,"",IF(Y261=Dropdown!$A$67,Dropdown!$I$2,IF(S261&lt;=IF(OR(Y261=Dropdown!$A$63,Y261=Dropdown!$A$64,Y261=Dropdown!$A$65),Dropdown!$I$3,Dropdown!$I$4),Dropdown!$P$2,Dropdown!$P$3))),"")</f>
        <v/>
      </c>
      <c r="U261" s="19"/>
      <c r="W261" s="65"/>
      <c r="Y261" s="111" t="str">
        <f>IFERROR(INDEX(Dropdown!$A$62:$A$68,MATCH(J261,Dropdown!$B$62:$B$67,0)),INDEX(Dropdown!$A$62:$A$68,MATCH(J261,Dropdown!$C$62:$C$67,0)))</f>
        <v>A01</v>
      </c>
    </row>
    <row r="262" spans="2:25" ht="13.2" thickBot="1" x14ac:dyDescent="0.35">
      <c r="B262" s="3">
        <v>247</v>
      </c>
      <c r="C262" s="120" t="str">
        <f>IF(ROWS($C$16:C262)&gt;SUM(Produkte!$V$17:$V$267),"",INDEX(Produkte!$C$17:$C$267,MATCH(ROWS($C$16:C262),Produkte!$W$17:$W$267,1)))</f>
        <v/>
      </c>
      <c r="D262" s="121" t="str">
        <f>IF(ROWS($D$16:D262)&gt;SUM(Produkte!$V$17:$V$267),"",TRIM(MID(SUBSTITUTE(INDEX(Produkte!$D$17:$D$267,MATCH(ROWS($D$16:D262),Produkte!$W$17:$W$267,1)),";",REPT(" ",255)),(ROWS($D$16:D262)-INDEX(Produkte!$W$17:$W$267,MATCH(ROWS($D$16:D262),Produkte!$W$17:$W$267,1)))*255+1,255)))</f>
        <v/>
      </c>
      <c r="E262" s="22"/>
      <c r="F262" s="22"/>
      <c r="G262" s="91"/>
      <c r="H262" s="90"/>
      <c r="I262" s="122">
        <f t="shared" si="8"/>
        <v>0</v>
      </c>
      <c r="J262" s="96" t="s">
        <v>125</v>
      </c>
      <c r="K262" s="105"/>
      <c r="L262" s="107"/>
      <c r="M262" s="91"/>
      <c r="N262" s="91"/>
      <c r="O262" s="89"/>
      <c r="P262" s="89"/>
      <c r="Q262" s="89"/>
      <c r="R262" s="123">
        <f t="shared" si="7"/>
        <v>0</v>
      </c>
      <c r="S262" s="123" t="str">
        <f>IF(Y262=Dropdown!$A$63,R262*K262*L262,IF(Y262=Dropdown!$A$64,R262*L262,IF(Y262=Dropdown!$A$65,R262*L262/M262,IF(Y262=Dropdown!$A$66,R262*K262*L262,""))))</f>
        <v/>
      </c>
      <c r="T262" s="120" t="str">
        <f>IFERROR(IF(Y262=Dropdown!$A$62,"",IF(Y262=Dropdown!$A$67,Dropdown!$I$2,IF(S262&lt;=IF(OR(Y262=Dropdown!$A$63,Y262=Dropdown!$A$64,Y262=Dropdown!$A$65),Dropdown!$I$3,Dropdown!$I$4),Dropdown!$P$2,Dropdown!$P$3))),"")</f>
        <v/>
      </c>
      <c r="U262" s="19"/>
      <c r="W262" s="65"/>
      <c r="Y262" s="111" t="str">
        <f>IFERROR(INDEX(Dropdown!$A$62:$A$68,MATCH(J262,Dropdown!$B$62:$B$67,0)),INDEX(Dropdown!$A$62:$A$68,MATCH(J262,Dropdown!$C$62:$C$67,0)))</f>
        <v>A01</v>
      </c>
    </row>
    <row r="263" spans="2:25" ht="13.2" thickBot="1" x14ac:dyDescent="0.35">
      <c r="B263" s="3">
        <v>248</v>
      </c>
      <c r="C263" s="120" t="str">
        <f>IF(ROWS($C$16:C263)&gt;SUM(Produkte!$V$17:$V$267),"",INDEX(Produkte!$C$17:$C$267,MATCH(ROWS($C$16:C263),Produkte!$W$17:$W$267,1)))</f>
        <v/>
      </c>
      <c r="D263" s="121" t="str">
        <f>IF(ROWS($D$16:D263)&gt;SUM(Produkte!$V$17:$V$267),"",TRIM(MID(SUBSTITUTE(INDEX(Produkte!$D$17:$D$267,MATCH(ROWS($D$16:D263),Produkte!$W$17:$W$267,1)),";",REPT(" ",255)),(ROWS($D$16:D263)-INDEX(Produkte!$W$17:$W$267,MATCH(ROWS($D$16:D263),Produkte!$W$17:$W$267,1)))*255+1,255)))</f>
        <v/>
      </c>
      <c r="E263" s="22"/>
      <c r="F263" s="22"/>
      <c r="G263" s="91"/>
      <c r="H263" s="90"/>
      <c r="I263" s="122">
        <f t="shared" si="8"/>
        <v>0</v>
      </c>
      <c r="J263" s="96" t="s">
        <v>125</v>
      </c>
      <c r="K263" s="105"/>
      <c r="L263" s="107"/>
      <c r="M263" s="91"/>
      <c r="N263" s="91"/>
      <c r="O263" s="89"/>
      <c r="P263" s="89"/>
      <c r="Q263" s="89"/>
      <c r="R263" s="123">
        <f t="shared" si="7"/>
        <v>0</v>
      </c>
      <c r="S263" s="123" t="str">
        <f>IF(Y263=Dropdown!$A$63,R263*K263*L263,IF(Y263=Dropdown!$A$64,R263*L263,IF(Y263=Dropdown!$A$65,R263*L263/M263,IF(Y263=Dropdown!$A$66,R263*K263*L263,""))))</f>
        <v/>
      </c>
      <c r="T263" s="120" t="str">
        <f>IFERROR(IF(Y263=Dropdown!$A$62,"",IF(Y263=Dropdown!$A$67,Dropdown!$I$2,IF(S263&lt;=IF(OR(Y263=Dropdown!$A$63,Y263=Dropdown!$A$64,Y263=Dropdown!$A$65),Dropdown!$I$3,Dropdown!$I$4),Dropdown!$P$2,Dropdown!$P$3))),"")</f>
        <v/>
      </c>
      <c r="U263" s="19"/>
      <c r="W263" s="65"/>
      <c r="Y263" s="111" t="str">
        <f>IFERROR(INDEX(Dropdown!$A$62:$A$68,MATCH(J263,Dropdown!$B$62:$B$67,0)),INDEX(Dropdown!$A$62:$A$68,MATCH(J263,Dropdown!$C$62:$C$67,0)))</f>
        <v>A01</v>
      </c>
    </row>
    <row r="264" spans="2:25" ht="13.2" thickBot="1" x14ac:dyDescent="0.35">
      <c r="B264" s="3">
        <v>249</v>
      </c>
      <c r="C264" s="120" t="str">
        <f>IF(ROWS($C$16:C264)&gt;SUM(Produkte!$V$17:$V$267),"",INDEX(Produkte!$C$17:$C$267,MATCH(ROWS($C$16:C264),Produkte!$W$17:$W$267,1)))</f>
        <v/>
      </c>
      <c r="D264" s="121" t="str">
        <f>IF(ROWS($D$16:D264)&gt;SUM(Produkte!$V$17:$V$267),"",TRIM(MID(SUBSTITUTE(INDEX(Produkte!$D$17:$D$267,MATCH(ROWS($D$16:D264),Produkte!$W$17:$W$267,1)),";",REPT(" ",255)),(ROWS($D$16:D264)-INDEX(Produkte!$W$17:$W$267,MATCH(ROWS($D$16:D264),Produkte!$W$17:$W$267,1)))*255+1,255)))</f>
        <v/>
      </c>
      <c r="E264" s="22"/>
      <c r="F264" s="22"/>
      <c r="G264" s="91"/>
      <c r="H264" s="90"/>
      <c r="I264" s="122">
        <f t="shared" si="8"/>
        <v>0</v>
      </c>
      <c r="J264" s="96" t="s">
        <v>125</v>
      </c>
      <c r="K264" s="105"/>
      <c r="L264" s="107"/>
      <c r="M264" s="91"/>
      <c r="N264" s="91"/>
      <c r="O264" s="89"/>
      <c r="P264" s="89"/>
      <c r="Q264" s="89"/>
      <c r="R264" s="123">
        <f t="shared" si="7"/>
        <v>0</v>
      </c>
      <c r="S264" s="123" t="str">
        <f>IF(Y264=Dropdown!$A$63,R264*K264*L264,IF(Y264=Dropdown!$A$64,R264*L264,IF(Y264=Dropdown!$A$65,R264*L264/M264,IF(Y264=Dropdown!$A$66,R264*K264*L264,""))))</f>
        <v/>
      </c>
      <c r="T264" s="120" t="str">
        <f>IFERROR(IF(Y264=Dropdown!$A$62,"",IF(Y264=Dropdown!$A$67,Dropdown!$I$2,IF(S264&lt;=IF(OR(Y264=Dropdown!$A$63,Y264=Dropdown!$A$64,Y264=Dropdown!$A$65),Dropdown!$I$3,Dropdown!$I$4),Dropdown!$P$2,Dropdown!$P$3))),"")</f>
        <v/>
      </c>
      <c r="U264" s="19"/>
      <c r="W264" s="65"/>
      <c r="Y264" s="111" t="str">
        <f>IFERROR(INDEX(Dropdown!$A$62:$A$68,MATCH(J264,Dropdown!$B$62:$B$67,0)),INDEX(Dropdown!$A$62:$A$68,MATCH(J264,Dropdown!$C$62:$C$67,0)))</f>
        <v>A01</v>
      </c>
    </row>
    <row r="265" spans="2:25" ht="13.2" thickBot="1" x14ac:dyDescent="0.35">
      <c r="B265" s="3">
        <v>250</v>
      </c>
      <c r="C265" s="120" t="str">
        <f>IF(ROWS($C$16:C265)&gt;SUM(Produkte!$V$17:$V$267),"",INDEX(Produkte!$C$17:$C$267,MATCH(ROWS($C$16:C265),Produkte!$W$17:$W$267,1)))</f>
        <v/>
      </c>
      <c r="D265" s="121" t="str">
        <f>IF(ROWS($D$16:D265)&gt;SUM(Produkte!$V$17:$V$267),"",TRIM(MID(SUBSTITUTE(INDEX(Produkte!$D$17:$D$267,MATCH(ROWS($D$16:D265),Produkte!$W$17:$W$267,1)),";",REPT(" ",255)),(ROWS($D$16:D265)-INDEX(Produkte!$W$17:$W$267,MATCH(ROWS($D$16:D265),Produkte!$W$17:$W$267,1)))*255+1,255)))</f>
        <v/>
      </c>
      <c r="E265" s="22"/>
      <c r="F265" s="22"/>
      <c r="G265" s="91"/>
      <c r="H265" s="90"/>
      <c r="I265" s="122">
        <f t="shared" si="8"/>
        <v>0</v>
      </c>
      <c r="J265" s="96" t="s">
        <v>125</v>
      </c>
      <c r="K265" s="105"/>
      <c r="L265" s="107"/>
      <c r="M265" s="91"/>
      <c r="N265" s="91"/>
      <c r="O265" s="89"/>
      <c r="P265" s="89"/>
      <c r="Q265" s="89"/>
      <c r="R265" s="123">
        <f t="shared" si="7"/>
        <v>0</v>
      </c>
      <c r="S265" s="123" t="str">
        <f>IF(Y265=Dropdown!$A$63,R265*K265*L265,IF(Y265=Dropdown!$A$64,R265*L265,IF(Y265=Dropdown!$A$65,R265*L265/M265,IF(Y265=Dropdown!$A$66,R265*K265*L265,""))))</f>
        <v/>
      </c>
      <c r="T265" s="120" t="str">
        <f>IFERROR(IF(Y265=Dropdown!$A$62,"",IF(Y265=Dropdown!$A$67,Dropdown!$I$2,IF(S265&lt;=IF(OR(Y265=Dropdown!$A$63,Y265=Dropdown!$A$64,Y265=Dropdown!$A$65),Dropdown!$I$3,Dropdown!$I$4),Dropdown!$P$2,Dropdown!$P$3))),"")</f>
        <v/>
      </c>
      <c r="U265" s="19"/>
      <c r="W265" s="65"/>
      <c r="Y265" s="111" t="str">
        <f>IFERROR(INDEX(Dropdown!$A$62:$A$68,MATCH(J265,Dropdown!$B$62:$B$67,0)),INDEX(Dropdown!$A$62:$A$68,MATCH(J265,Dropdown!$C$62:$C$67,0)))</f>
        <v>A01</v>
      </c>
    </row>
    <row r="266" spans="2:25" ht="13.2" thickBot="1" x14ac:dyDescent="0.35">
      <c r="B266" s="3">
        <v>251</v>
      </c>
      <c r="C266" s="120" t="str">
        <f>IF(ROWS($C$16:C266)&gt;SUM(Produkte!$V$17:$V$267),"",INDEX(Produkte!$C$17:$C$267,MATCH(ROWS($C$16:C266),Produkte!$W$17:$W$267,1)))</f>
        <v/>
      </c>
      <c r="D266" s="121" t="str">
        <f>IF(ROWS($D$16:D266)&gt;SUM(Produkte!$V$17:$V$267),"",TRIM(MID(SUBSTITUTE(INDEX(Produkte!$D$17:$D$267,MATCH(ROWS($D$16:D266),Produkte!$W$17:$W$267,1)),";",REPT(" ",255)),(ROWS($D$16:D266)-INDEX(Produkte!$W$17:$W$267,MATCH(ROWS($D$16:D266),Produkte!$W$17:$W$267,1)))*255+1,255)))</f>
        <v/>
      </c>
      <c r="E266" s="22"/>
      <c r="F266" s="22"/>
      <c r="G266" s="91"/>
      <c r="H266" s="90"/>
      <c r="I266" s="122">
        <f t="shared" si="8"/>
        <v>0</v>
      </c>
      <c r="J266" s="96" t="s">
        <v>125</v>
      </c>
      <c r="K266" s="105"/>
      <c r="L266" s="107"/>
      <c r="M266" s="91"/>
      <c r="N266" s="91"/>
      <c r="O266" s="89"/>
      <c r="P266" s="89"/>
      <c r="Q266" s="89"/>
      <c r="R266" s="123">
        <f t="shared" si="7"/>
        <v>0</v>
      </c>
      <c r="S266" s="123" t="str">
        <f>IF(Y266=Dropdown!$A$63,R266*K266*L266,IF(Y266=Dropdown!$A$64,R266*L266,IF(Y266=Dropdown!$A$65,R266*L266/M266,IF(Y266=Dropdown!$A$66,R266*K266*L266,""))))</f>
        <v/>
      </c>
      <c r="T266" s="120" t="str">
        <f>IFERROR(IF(Y266=Dropdown!$A$62,"",IF(Y266=Dropdown!$A$67,Dropdown!$I$2,IF(S266&lt;=IF(OR(Y266=Dropdown!$A$63,Y266=Dropdown!$A$64,Y266=Dropdown!$A$65),Dropdown!$I$3,Dropdown!$I$4),Dropdown!$P$2,Dropdown!$P$3))),"")</f>
        <v/>
      </c>
      <c r="U266" s="19"/>
      <c r="W266" s="65"/>
      <c r="Y266" s="111" t="str">
        <f>IFERROR(INDEX(Dropdown!$A$62:$A$68,MATCH(J266,Dropdown!$B$62:$B$67,0)),INDEX(Dropdown!$A$62:$A$68,MATCH(J266,Dropdown!$C$62:$C$67,0)))</f>
        <v>A01</v>
      </c>
    </row>
    <row r="267" spans="2:25" ht="13.2" thickBot="1" x14ac:dyDescent="0.35">
      <c r="B267" s="3">
        <v>252</v>
      </c>
      <c r="C267" s="120" t="str">
        <f>IF(ROWS($C$16:C267)&gt;SUM(Produkte!$V$17:$V$267),"",INDEX(Produkte!$C$17:$C$267,MATCH(ROWS($C$16:C267),Produkte!$W$17:$W$267,1)))</f>
        <v/>
      </c>
      <c r="D267" s="121" t="str">
        <f>IF(ROWS($D$16:D267)&gt;SUM(Produkte!$V$17:$V$267),"",TRIM(MID(SUBSTITUTE(INDEX(Produkte!$D$17:$D$267,MATCH(ROWS($D$16:D267),Produkte!$W$17:$W$267,1)),";",REPT(" ",255)),(ROWS($D$16:D267)-INDEX(Produkte!$W$17:$W$267,MATCH(ROWS($D$16:D267),Produkte!$W$17:$W$267,1)))*255+1,255)))</f>
        <v/>
      </c>
      <c r="E267" s="22"/>
      <c r="F267" s="22"/>
      <c r="G267" s="91"/>
      <c r="H267" s="90"/>
      <c r="I267" s="122">
        <f t="shared" si="8"/>
        <v>0</v>
      </c>
      <c r="J267" s="96" t="s">
        <v>125</v>
      </c>
      <c r="K267" s="105"/>
      <c r="L267" s="107"/>
      <c r="M267" s="91"/>
      <c r="N267" s="91"/>
      <c r="O267" s="89"/>
      <c r="P267" s="89"/>
      <c r="Q267" s="89"/>
      <c r="R267" s="123">
        <f t="shared" si="7"/>
        <v>0</v>
      </c>
      <c r="S267" s="123" t="str">
        <f>IF(Y267=Dropdown!$A$63,R267*K267*L267,IF(Y267=Dropdown!$A$64,R267*L267,IF(Y267=Dropdown!$A$65,R267*L267/M267,IF(Y267=Dropdown!$A$66,R267*K267*L267,""))))</f>
        <v/>
      </c>
      <c r="T267" s="120" t="str">
        <f>IFERROR(IF(Y267=Dropdown!$A$62,"",IF(Y267=Dropdown!$A$67,Dropdown!$I$2,IF(S267&lt;=IF(OR(Y267=Dropdown!$A$63,Y267=Dropdown!$A$64,Y267=Dropdown!$A$65),Dropdown!$I$3,Dropdown!$I$4),Dropdown!$P$2,Dropdown!$P$3))),"")</f>
        <v/>
      </c>
      <c r="U267" s="19"/>
      <c r="W267" s="65"/>
      <c r="Y267" s="111" t="str">
        <f>IFERROR(INDEX(Dropdown!$A$62:$A$68,MATCH(J267,Dropdown!$B$62:$B$67,0)),INDEX(Dropdown!$A$62:$A$68,MATCH(J267,Dropdown!$C$62:$C$67,0)))</f>
        <v>A01</v>
      </c>
    </row>
    <row r="268" spans="2:25" ht="13.2" thickBot="1" x14ac:dyDescent="0.35">
      <c r="B268" s="3">
        <v>253</v>
      </c>
      <c r="C268" s="120" t="str">
        <f>IF(ROWS($C$16:C268)&gt;SUM(Produkte!$V$17:$V$267),"",INDEX(Produkte!$C$17:$C$267,MATCH(ROWS($C$16:C268),Produkte!$W$17:$W$267,1)))</f>
        <v/>
      </c>
      <c r="D268" s="121" t="str">
        <f>IF(ROWS($D$16:D268)&gt;SUM(Produkte!$V$17:$V$267),"",TRIM(MID(SUBSTITUTE(INDEX(Produkte!$D$17:$D$267,MATCH(ROWS($D$16:D268),Produkte!$W$17:$W$267,1)),";",REPT(" ",255)),(ROWS($D$16:D268)-INDEX(Produkte!$W$17:$W$267,MATCH(ROWS($D$16:D268),Produkte!$W$17:$W$267,1)))*255+1,255)))</f>
        <v/>
      </c>
      <c r="E268" s="22"/>
      <c r="F268" s="22"/>
      <c r="G268" s="91"/>
      <c r="H268" s="90"/>
      <c r="I268" s="122">
        <f t="shared" si="8"/>
        <v>0</v>
      </c>
      <c r="J268" s="96" t="s">
        <v>125</v>
      </c>
      <c r="K268" s="105"/>
      <c r="L268" s="107"/>
      <c r="M268" s="91"/>
      <c r="N268" s="91"/>
      <c r="O268" s="89"/>
      <c r="P268" s="89"/>
      <c r="Q268" s="89"/>
      <c r="R268" s="123">
        <f t="shared" si="7"/>
        <v>0</v>
      </c>
      <c r="S268" s="123" t="str">
        <f>IF(Y268=Dropdown!$A$63,R268*K268*L268,IF(Y268=Dropdown!$A$64,R268*L268,IF(Y268=Dropdown!$A$65,R268*L268/M268,IF(Y268=Dropdown!$A$66,R268*K268*L268,""))))</f>
        <v/>
      </c>
      <c r="T268" s="120" t="str">
        <f>IFERROR(IF(Y268=Dropdown!$A$62,"",IF(Y268=Dropdown!$A$67,Dropdown!$I$2,IF(S268&lt;=IF(OR(Y268=Dropdown!$A$63,Y268=Dropdown!$A$64,Y268=Dropdown!$A$65),Dropdown!$I$3,Dropdown!$I$4),Dropdown!$P$2,Dropdown!$P$3))),"")</f>
        <v/>
      </c>
      <c r="U268" s="19"/>
      <c r="W268" s="65"/>
      <c r="Y268" s="111" t="str">
        <f>IFERROR(INDEX(Dropdown!$A$62:$A$68,MATCH(J268,Dropdown!$B$62:$B$67,0)),INDEX(Dropdown!$A$62:$A$68,MATCH(J268,Dropdown!$C$62:$C$67,0)))</f>
        <v>A01</v>
      </c>
    </row>
    <row r="269" spans="2:25" ht="13.2" thickBot="1" x14ac:dyDescent="0.35">
      <c r="B269" s="3">
        <v>254</v>
      </c>
      <c r="C269" s="120" t="str">
        <f>IF(ROWS($C$16:C269)&gt;SUM(Produkte!$V$17:$V$267),"",INDEX(Produkte!$C$17:$C$267,MATCH(ROWS($C$16:C269),Produkte!$W$17:$W$267,1)))</f>
        <v/>
      </c>
      <c r="D269" s="121" t="str">
        <f>IF(ROWS($D$16:D269)&gt;SUM(Produkte!$V$17:$V$267),"",TRIM(MID(SUBSTITUTE(INDEX(Produkte!$D$17:$D$267,MATCH(ROWS($D$16:D269),Produkte!$W$17:$W$267,1)),";",REPT(" ",255)),(ROWS($D$16:D269)-INDEX(Produkte!$W$17:$W$267,MATCH(ROWS($D$16:D269),Produkte!$W$17:$W$267,1)))*255+1,255)))</f>
        <v/>
      </c>
      <c r="E269" s="22"/>
      <c r="F269" s="22"/>
      <c r="G269" s="91"/>
      <c r="H269" s="90"/>
      <c r="I269" s="122">
        <f t="shared" si="8"/>
        <v>0</v>
      </c>
      <c r="J269" s="96" t="s">
        <v>125</v>
      </c>
      <c r="K269" s="105"/>
      <c r="L269" s="107"/>
      <c r="M269" s="91"/>
      <c r="N269" s="91"/>
      <c r="O269" s="89"/>
      <c r="P269" s="89"/>
      <c r="Q269" s="89"/>
      <c r="R269" s="123">
        <f t="shared" si="7"/>
        <v>0</v>
      </c>
      <c r="S269" s="123" t="str">
        <f>IF(Y269=Dropdown!$A$63,R269*K269*L269,IF(Y269=Dropdown!$A$64,R269*L269,IF(Y269=Dropdown!$A$65,R269*L269/M269,IF(Y269=Dropdown!$A$66,R269*K269*L269,""))))</f>
        <v/>
      </c>
      <c r="T269" s="120" t="str">
        <f>IFERROR(IF(Y269=Dropdown!$A$62,"",IF(Y269=Dropdown!$A$67,Dropdown!$I$2,IF(S269&lt;=IF(OR(Y269=Dropdown!$A$63,Y269=Dropdown!$A$64,Y269=Dropdown!$A$65),Dropdown!$I$3,Dropdown!$I$4),Dropdown!$P$2,Dropdown!$P$3))),"")</f>
        <v/>
      </c>
      <c r="U269" s="19"/>
      <c r="W269" s="65"/>
      <c r="Y269" s="111" t="str">
        <f>IFERROR(INDEX(Dropdown!$A$62:$A$68,MATCH(J269,Dropdown!$B$62:$B$67,0)),INDEX(Dropdown!$A$62:$A$68,MATCH(J269,Dropdown!$C$62:$C$67,0)))</f>
        <v>A01</v>
      </c>
    </row>
    <row r="270" spans="2:25" ht="13.2" thickBot="1" x14ac:dyDescent="0.35">
      <c r="B270" s="3">
        <v>255</v>
      </c>
      <c r="C270" s="120" t="str">
        <f>IF(ROWS($C$16:C270)&gt;SUM(Produkte!$V$17:$V$267),"",INDEX(Produkte!$C$17:$C$267,MATCH(ROWS($C$16:C270),Produkte!$W$17:$W$267,1)))</f>
        <v/>
      </c>
      <c r="D270" s="121" t="str">
        <f>IF(ROWS($D$16:D270)&gt;SUM(Produkte!$V$17:$V$267),"",TRIM(MID(SUBSTITUTE(INDEX(Produkte!$D$17:$D$267,MATCH(ROWS($D$16:D270),Produkte!$W$17:$W$267,1)),";",REPT(" ",255)),(ROWS($D$16:D270)-INDEX(Produkte!$W$17:$W$267,MATCH(ROWS($D$16:D270),Produkte!$W$17:$W$267,1)))*255+1,255)))</f>
        <v/>
      </c>
      <c r="E270" s="22"/>
      <c r="F270" s="22"/>
      <c r="G270" s="91"/>
      <c r="H270" s="90"/>
      <c r="I270" s="122">
        <f t="shared" si="8"/>
        <v>0</v>
      </c>
      <c r="J270" s="96" t="s">
        <v>125</v>
      </c>
      <c r="K270" s="105"/>
      <c r="L270" s="107"/>
      <c r="M270" s="91"/>
      <c r="N270" s="91"/>
      <c r="O270" s="89"/>
      <c r="P270" s="89"/>
      <c r="Q270" s="89"/>
      <c r="R270" s="123">
        <f t="shared" si="7"/>
        <v>0</v>
      </c>
      <c r="S270" s="123" t="str">
        <f>IF(Y270=Dropdown!$A$63,R270*K270*L270,IF(Y270=Dropdown!$A$64,R270*L270,IF(Y270=Dropdown!$A$65,R270*L270/M270,IF(Y270=Dropdown!$A$66,R270*K270*L270,""))))</f>
        <v/>
      </c>
      <c r="T270" s="120" t="str">
        <f>IFERROR(IF(Y270=Dropdown!$A$62,"",IF(Y270=Dropdown!$A$67,Dropdown!$I$2,IF(S270&lt;=IF(OR(Y270=Dropdown!$A$63,Y270=Dropdown!$A$64,Y270=Dropdown!$A$65),Dropdown!$I$3,Dropdown!$I$4),Dropdown!$P$2,Dropdown!$P$3))),"")</f>
        <v/>
      </c>
      <c r="U270" s="19"/>
      <c r="W270" s="65"/>
      <c r="Y270" s="111" t="str">
        <f>IFERROR(INDEX(Dropdown!$A$62:$A$68,MATCH(J270,Dropdown!$B$62:$B$67,0)),INDEX(Dropdown!$A$62:$A$68,MATCH(J270,Dropdown!$C$62:$C$67,0)))</f>
        <v>A01</v>
      </c>
    </row>
    <row r="271" spans="2:25" ht="13.2" thickBot="1" x14ac:dyDescent="0.35">
      <c r="B271" s="3">
        <v>256</v>
      </c>
      <c r="C271" s="120" t="str">
        <f>IF(ROWS($C$16:C271)&gt;SUM(Produkte!$V$17:$V$267),"",INDEX(Produkte!$C$17:$C$267,MATCH(ROWS($C$16:C271),Produkte!$W$17:$W$267,1)))</f>
        <v/>
      </c>
      <c r="D271" s="121" t="str">
        <f>IF(ROWS($D$16:D271)&gt;SUM(Produkte!$V$17:$V$267),"",TRIM(MID(SUBSTITUTE(INDEX(Produkte!$D$17:$D$267,MATCH(ROWS($D$16:D271),Produkte!$W$17:$W$267,1)),";",REPT(" ",255)),(ROWS($D$16:D271)-INDEX(Produkte!$W$17:$W$267,MATCH(ROWS($D$16:D271),Produkte!$W$17:$W$267,1)))*255+1,255)))</f>
        <v/>
      </c>
      <c r="E271" s="22"/>
      <c r="F271" s="22"/>
      <c r="G271" s="91"/>
      <c r="H271" s="90"/>
      <c r="I271" s="122">
        <f t="shared" si="8"/>
        <v>0</v>
      </c>
      <c r="J271" s="96" t="s">
        <v>125</v>
      </c>
      <c r="K271" s="105"/>
      <c r="L271" s="107"/>
      <c r="M271" s="91"/>
      <c r="N271" s="91"/>
      <c r="O271" s="89"/>
      <c r="P271" s="89"/>
      <c r="Q271" s="89"/>
      <c r="R271" s="123">
        <f t="shared" si="7"/>
        <v>0</v>
      </c>
      <c r="S271" s="123" t="str">
        <f>IF(Y271=Dropdown!$A$63,R271*K271*L271,IF(Y271=Dropdown!$A$64,R271*L271,IF(Y271=Dropdown!$A$65,R271*L271/M271,IF(Y271=Dropdown!$A$66,R271*K271*L271,""))))</f>
        <v/>
      </c>
      <c r="T271" s="120" t="str">
        <f>IFERROR(IF(Y271=Dropdown!$A$62,"",IF(Y271=Dropdown!$A$67,Dropdown!$I$2,IF(S271&lt;=IF(OR(Y271=Dropdown!$A$63,Y271=Dropdown!$A$64,Y271=Dropdown!$A$65),Dropdown!$I$3,Dropdown!$I$4),Dropdown!$P$2,Dropdown!$P$3))),"")</f>
        <v/>
      </c>
      <c r="U271" s="19"/>
      <c r="W271" s="65"/>
      <c r="Y271" s="111" t="str">
        <f>IFERROR(INDEX(Dropdown!$A$62:$A$68,MATCH(J271,Dropdown!$B$62:$B$67,0)),INDEX(Dropdown!$A$62:$A$68,MATCH(J271,Dropdown!$C$62:$C$67,0)))</f>
        <v>A01</v>
      </c>
    </row>
    <row r="272" spans="2:25" ht="13.2" thickBot="1" x14ac:dyDescent="0.35">
      <c r="B272" s="3">
        <v>257</v>
      </c>
      <c r="C272" s="120" t="str">
        <f>IF(ROWS($C$16:C272)&gt;SUM(Produkte!$V$17:$V$267),"",INDEX(Produkte!$C$17:$C$267,MATCH(ROWS($C$16:C272),Produkte!$W$17:$W$267,1)))</f>
        <v/>
      </c>
      <c r="D272" s="121" t="str">
        <f>IF(ROWS($D$16:D272)&gt;SUM(Produkte!$V$17:$V$267),"",TRIM(MID(SUBSTITUTE(INDEX(Produkte!$D$17:$D$267,MATCH(ROWS($D$16:D272),Produkte!$W$17:$W$267,1)),";",REPT(" ",255)),(ROWS($D$16:D272)-INDEX(Produkte!$W$17:$W$267,MATCH(ROWS($D$16:D272),Produkte!$W$17:$W$267,1)))*255+1,255)))</f>
        <v/>
      </c>
      <c r="E272" s="22"/>
      <c r="F272" s="22"/>
      <c r="G272" s="91"/>
      <c r="H272" s="90"/>
      <c r="I272" s="122">
        <f t="shared" si="8"/>
        <v>0</v>
      </c>
      <c r="J272" s="96" t="s">
        <v>125</v>
      </c>
      <c r="K272" s="105"/>
      <c r="L272" s="107"/>
      <c r="M272" s="91"/>
      <c r="N272" s="91"/>
      <c r="O272" s="89"/>
      <c r="P272" s="89"/>
      <c r="Q272" s="89"/>
      <c r="R272" s="123">
        <f t="shared" ref="R272:R335" si="9">SUM(N272:Q272)</f>
        <v>0</v>
      </c>
      <c r="S272" s="123" t="str">
        <f>IF(Y272=Dropdown!$A$63,R272*K272*L272,IF(Y272=Dropdown!$A$64,R272*L272,IF(Y272=Dropdown!$A$65,R272*L272/M272,IF(Y272=Dropdown!$A$66,R272*K272*L272,""))))</f>
        <v/>
      </c>
      <c r="T272" s="120" t="str">
        <f>IFERROR(IF(Y272=Dropdown!$A$62,"",IF(Y272=Dropdown!$A$67,Dropdown!$I$2,IF(S272&lt;=IF(OR(Y272=Dropdown!$A$63,Y272=Dropdown!$A$64,Y272=Dropdown!$A$65),Dropdown!$I$3,Dropdown!$I$4),Dropdown!$P$2,Dropdown!$P$3))),"")</f>
        <v/>
      </c>
      <c r="U272" s="19"/>
      <c r="W272" s="65"/>
      <c r="Y272" s="111" t="str">
        <f>IFERROR(INDEX(Dropdown!$A$62:$A$68,MATCH(J272,Dropdown!$B$62:$B$67,0)),INDEX(Dropdown!$A$62:$A$68,MATCH(J272,Dropdown!$C$62:$C$67,0)))</f>
        <v>A01</v>
      </c>
    </row>
    <row r="273" spans="2:25" ht="13.2" thickBot="1" x14ac:dyDescent="0.35">
      <c r="B273" s="3">
        <v>258</v>
      </c>
      <c r="C273" s="120" t="str">
        <f>IF(ROWS($C$16:C273)&gt;SUM(Produkte!$V$17:$V$267),"",INDEX(Produkte!$C$17:$C$267,MATCH(ROWS($C$16:C273),Produkte!$W$17:$W$267,1)))</f>
        <v/>
      </c>
      <c r="D273" s="121" t="str">
        <f>IF(ROWS($D$16:D273)&gt;SUM(Produkte!$V$17:$V$267),"",TRIM(MID(SUBSTITUTE(INDEX(Produkte!$D$17:$D$267,MATCH(ROWS($D$16:D273),Produkte!$W$17:$W$267,1)),";",REPT(" ",255)),(ROWS($D$16:D273)-INDEX(Produkte!$W$17:$W$267,MATCH(ROWS($D$16:D273),Produkte!$W$17:$W$267,1)))*255+1,255)))</f>
        <v/>
      </c>
      <c r="E273" s="22"/>
      <c r="F273" s="22"/>
      <c r="G273" s="91"/>
      <c r="H273" s="90"/>
      <c r="I273" s="122">
        <f t="shared" ref="I273:I336" si="10">IF(G273+H273=0,0,G273/(G273+H273)*100)</f>
        <v>0</v>
      </c>
      <c r="J273" s="96" t="s">
        <v>125</v>
      </c>
      <c r="K273" s="105"/>
      <c r="L273" s="107"/>
      <c r="M273" s="91"/>
      <c r="N273" s="91"/>
      <c r="O273" s="89"/>
      <c r="P273" s="89"/>
      <c r="Q273" s="89"/>
      <c r="R273" s="123">
        <f t="shared" si="9"/>
        <v>0</v>
      </c>
      <c r="S273" s="123" t="str">
        <f>IF(Y273=Dropdown!$A$63,R273*K273*L273,IF(Y273=Dropdown!$A$64,R273*L273,IF(Y273=Dropdown!$A$65,R273*L273/M273,IF(Y273=Dropdown!$A$66,R273*K273*L273,""))))</f>
        <v/>
      </c>
      <c r="T273" s="120" t="str">
        <f>IFERROR(IF(Y273=Dropdown!$A$62,"",IF(Y273=Dropdown!$A$67,Dropdown!$I$2,IF(S273&lt;=IF(OR(Y273=Dropdown!$A$63,Y273=Dropdown!$A$64,Y273=Dropdown!$A$65),Dropdown!$I$3,Dropdown!$I$4),Dropdown!$P$2,Dropdown!$P$3))),"")</f>
        <v/>
      </c>
      <c r="U273" s="19"/>
      <c r="W273" s="65"/>
      <c r="Y273" s="111" t="str">
        <f>IFERROR(INDEX(Dropdown!$A$62:$A$68,MATCH(J273,Dropdown!$B$62:$B$67,0)),INDEX(Dropdown!$A$62:$A$68,MATCH(J273,Dropdown!$C$62:$C$67,0)))</f>
        <v>A01</v>
      </c>
    </row>
    <row r="274" spans="2:25" ht="13.2" thickBot="1" x14ac:dyDescent="0.35">
      <c r="B274" s="3">
        <v>259</v>
      </c>
      <c r="C274" s="120" t="str">
        <f>IF(ROWS($C$16:C274)&gt;SUM(Produkte!$V$17:$V$267),"",INDEX(Produkte!$C$17:$C$267,MATCH(ROWS($C$16:C274),Produkte!$W$17:$W$267,1)))</f>
        <v/>
      </c>
      <c r="D274" s="121" t="str">
        <f>IF(ROWS($D$16:D274)&gt;SUM(Produkte!$V$17:$V$267),"",TRIM(MID(SUBSTITUTE(INDEX(Produkte!$D$17:$D$267,MATCH(ROWS($D$16:D274),Produkte!$W$17:$W$267,1)),";",REPT(" ",255)),(ROWS($D$16:D274)-INDEX(Produkte!$W$17:$W$267,MATCH(ROWS($D$16:D274),Produkte!$W$17:$W$267,1)))*255+1,255)))</f>
        <v/>
      </c>
      <c r="E274" s="22"/>
      <c r="F274" s="22"/>
      <c r="G274" s="91"/>
      <c r="H274" s="90"/>
      <c r="I274" s="122">
        <f t="shared" si="10"/>
        <v>0</v>
      </c>
      <c r="J274" s="96" t="s">
        <v>125</v>
      </c>
      <c r="K274" s="105"/>
      <c r="L274" s="107"/>
      <c r="M274" s="91"/>
      <c r="N274" s="91"/>
      <c r="O274" s="89"/>
      <c r="P274" s="89"/>
      <c r="Q274" s="89"/>
      <c r="R274" s="123">
        <f t="shared" si="9"/>
        <v>0</v>
      </c>
      <c r="S274" s="123" t="str">
        <f>IF(Y274=Dropdown!$A$63,R274*K274*L274,IF(Y274=Dropdown!$A$64,R274*L274,IF(Y274=Dropdown!$A$65,R274*L274/M274,IF(Y274=Dropdown!$A$66,R274*K274*L274,""))))</f>
        <v/>
      </c>
      <c r="T274" s="120" t="str">
        <f>IFERROR(IF(Y274=Dropdown!$A$62,"",IF(Y274=Dropdown!$A$67,Dropdown!$I$2,IF(S274&lt;=IF(OR(Y274=Dropdown!$A$63,Y274=Dropdown!$A$64,Y274=Dropdown!$A$65),Dropdown!$I$3,Dropdown!$I$4),Dropdown!$P$2,Dropdown!$P$3))),"")</f>
        <v/>
      </c>
      <c r="U274" s="19"/>
      <c r="W274" s="65"/>
      <c r="Y274" s="111" t="str">
        <f>IFERROR(INDEX(Dropdown!$A$62:$A$68,MATCH(J274,Dropdown!$B$62:$B$67,0)),INDEX(Dropdown!$A$62:$A$68,MATCH(J274,Dropdown!$C$62:$C$67,0)))</f>
        <v>A01</v>
      </c>
    </row>
    <row r="275" spans="2:25" ht="13.2" thickBot="1" x14ac:dyDescent="0.35">
      <c r="B275" s="3">
        <v>260</v>
      </c>
      <c r="C275" s="120" t="str">
        <f>IF(ROWS($C$16:C275)&gt;SUM(Produkte!$V$17:$V$267),"",INDEX(Produkte!$C$17:$C$267,MATCH(ROWS($C$16:C275),Produkte!$W$17:$W$267,1)))</f>
        <v/>
      </c>
      <c r="D275" s="121" t="str">
        <f>IF(ROWS($D$16:D275)&gt;SUM(Produkte!$V$17:$V$267),"",TRIM(MID(SUBSTITUTE(INDEX(Produkte!$D$17:$D$267,MATCH(ROWS($D$16:D275),Produkte!$W$17:$W$267,1)),";",REPT(" ",255)),(ROWS($D$16:D275)-INDEX(Produkte!$W$17:$W$267,MATCH(ROWS($D$16:D275),Produkte!$W$17:$W$267,1)))*255+1,255)))</f>
        <v/>
      </c>
      <c r="E275" s="22"/>
      <c r="F275" s="22"/>
      <c r="G275" s="91"/>
      <c r="H275" s="90"/>
      <c r="I275" s="122">
        <f t="shared" si="10"/>
        <v>0</v>
      </c>
      <c r="J275" s="96" t="s">
        <v>125</v>
      </c>
      <c r="K275" s="105"/>
      <c r="L275" s="107"/>
      <c r="M275" s="91"/>
      <c r="N275" s="91"/>
      <c r="O275" s="89"/>
      <c r="P275" s="89"/>
      <c r="Q275" s="89"/>
      <c r="R275" s="123">
        <f t="shared" si="9"/>
        <v>0</v>
      </c>
      <c r="S275" s="123" t="str">
        <f>IF(Y275=Dropdown!$A$63,R275*K275*L275,IF(Y275=Dropdown!$A$64,R275*L275,IF(Y275=Dropdown!$A$65,R275*L275/M275,IF(Y275=Dropdown!$A$66,R275*K275*L275,""))))</f>
        <v/>
      </c>
      <c r="T275" s="120" t="str">
        <f>IFERROR(IF(Y275=Dropdown!$A$62,"",IF(Y275=Dropdown!$A$67,Dropdown!$I$2,IF(S275&lt;=IF(OR(Y275=Dropdown!$A$63,Y275=Dropdown!$A$64,Y275=Dropdown!$A$65),Dropdown!$I$3,Dropdown!$I$4),Dropdown!$P$2,Dropdown!$P$3))),"")</f>
        <v/>
      </c>
      <c r="U275" s="19"/>
      <c r="W275" s="65"/>
      <c r="Y275" s="111" t="str">
        <f>IFERROR(INDEX(Dropdown!$A$62:$A$68,MATCH(J275,Dropdown!$B$62:$B$67,0)),INDEX(Dropdown!$A$62:$A$68,MATCH(J275,Dropdown!$C$62:$C$67,0)))</f>
        <v>A01</v>
      </c>
    </row>
    <row r="276" spans="2:25" ht="13.2" thickBot="1" x14ac:dyDescent="0.35">
      <c r="B276" s="3">
        <v>261</v>
      </c>
      <c r="C276" s="120" t="str">
        <f>IF(ROWS($C$16:C276)&gt;SUM(Produkte!$V$17:$V$267),"",INDEX(Produkte!$C$17:$C$267,MATCH(ROWS($C$16:C276),Produkte!$W$17:$W$267,1)))</f>
        <v/>
      </c>
      <c r="D276" s="121" t="str">
        <f>IF(ROWS($D$16:D276)&gt;SUM(Produkte!$V$17:$V$267),"",TRIM(MID(SUBSTITUTE(INDEX(Produkte!$D$17:$D$267,MATCH(ROWS($D$16:D276),Produkte!$W$17:$W$267,1)),";",REPT(" ",255)),(ROWS($D$16:D276)-INDEX(Produkte!$W$17:$W$267,MATCH(ROWS($D$16:D276),Produkte!$W$17:$W$267,1)))*255+1,255)))</f>
        <v/>
      </c>
      <c r="E276" s="22"/>
      <c r="F276" s="22"/>
      <c r="G276" s="91"/>
      <c r="H276" s="90"/>
      <c r="I276" s="122">
        <f t="shared" si="10"/>
        <v>0</v>
      </c>
      <c r="J276" s="96" t="s">
        <v>125</v>
      </c>
      <c r="K276" s="105"/>
      <c r="L276" s="107"/>
      <c r="M276" s="91"/>
      <c r="N276" s="91"/>
      <c r="O276" s="89"/>
      <c r="P276" s="89"/>
      <c r="Q276" s="89"/>
      <c r="R276" s="123">
        <f t="shared" si="9"/>
        <v>0</v>
      </c>
      <c r="S276" s="123" t="str">
        <f>IF(Y276=Dropdown!$A$63,R276*K276*L276,IF(Y276=Dropdown!$A$64,R276*L276,IF(Y276=Dropdown!$A$65,R276*L276/M276,IF(Y276=Dropdown!$A$66,R276*K276*L276,""))))</f>
        <v/>
      </c>
      <c r="T276" s="120" t="str">
        <f>IFERROR(IF(Y276=Dropdown!$A$62,"",IF(Y276=Dropdown!$A$67,Dropdown!$I$2,IF(S276&lt;=IF(OR(Y276=Dropdown!$A$63,Y276=Dropdown!$A$64,Y276=Dropdown!$A$65),Dropdown!$I$3,Dropdown!$I$4),Dropdown!$P$2,Dropdown!$P$3))),"")</f>
        <v/>
      </c>
      <c r="U276" s="19"/>
      <c r="W276" s="65"/>
      <c r="Y276" s="111" t="str">
        <f>IFERROR(INDEX(Dropdown!$A$62:$A$68,MATCH(J276,Dropdown!$B$62:$B$67,0)),INDEX(Dropdown!$A$62:$A$68,MATCH(J276,Dropdown!$C$62:$C$67,0)))</f>
        <v>A01</v>
      </c>
    </row>
    <row r="277" spans="2:25" ht="13.2" thickBot="1" x14ac:dyDescent="0.35">
      <c r="B277" s="3">
        <v>262</v>
      </c>
      <c r="C277" s="120" t="str">
        <f>IF(ROWS($C$16:C277)&gt;SUM(Produkte!$V$17:$V$267),"",INDEX(Produkte!$C$17:$C$267,MATCH(ROWS($C$16:C277),Produkte!$W$17:$W$267,1)))</f>
        <v/>
      </c>
      <c r="D277" s="121" t="str">
        <f>IF(ROWS($D$16:D277)&gt;SUM(Produkte!$V$17:$V$267),"",TRIM(MID(SUBSTITUTE(INDEX(Produkte!$D$17:$D$267,MATCH(ROWS($D$16:D277),Produkte!$W$17:$W$267,1)),";",REPT(" ",255)),(ROWS($D$16:D277)-INDEX(Produkte!$W$17:$W$267,MATCH(ROWS($D$16:D277),Produkte!$W$17:$W$267,1)))*255+1,255)))</f>
        <v/>
      </c>
      <c r="E277" s="22"/>
      <c r="F277" s="22"/>
      <c r="G277" s="91"/>
      <c r="H277" s="90"/>
      <c r="I277" s="122">
        <f t="shared" si="10"/>
        <v>0</v>
      </c>
      <c r="J277" s="96" t="s">
        <v>125</v>
      </c>
      <c r="K277" s="105"/>
      <c r="L277" s="107"/>
      <c r="M277" s="91"/>
      <c r="N277" s="91"/>
      <c r="O277" s="89"/>
      <c r="P277" s="89"/>
      <c r="Q277" s="89"/>
      <c r="R277" s="123">
        <f t="shared" si="9"/>
        <v>0</v>
      </c>
      <c r="S277" s="123" t="str">
        <f>IF(Y277=Dropdown!$A$63,R277*K277*L277,IF(Y277=Dropdown!$A$64,R277*L277,IF(Y277=Dropdown!$A$65,R277*L277/M277,IF(Y277=Dropdown!$A$66,R277*K277*L277,""))))</f>
        <v/>
      </c>
      <c r="T277" s="120" t="str">
        <f>IFERROR(IF(Y277=Dropdown!$A$62,"",IF(Y277=Dropdown!$A$67,Dropdown!$I$2,IF(S277&lt;=IF(OR(Y277=Dropdown!$A$63,Y277=Dropdown!$A$64,Y277=Dropdown!$A$65),Dropdown!$I$3,Dropdown!$I$4),Dropdown!$P$2,Dropdown!$P$3))),"")</f>
        <v/>
      </c>
      <c r="U277" s="19"/>
      <c r="W277" s="65"/>
      <c r="Y277" s="111" t="str">
        <f>IFERROR(INDEX(Dropdown!$A$62:$A$68,MATCH(J277,Dropdown!$B$62:$B$67,0)),INDEX(Dropdown!$A$62:$A$68,MATCH(J277,Dropdown!$C$62:$C$67,0)))</f>
        <v>A01</v>
      </c>
    </row>
    <row r="278" spans="2:25" ht="13.2" thickBot="1" x14ac:dyDescent="0.35">
      <c r="B278" s="3">
        <v>263</v>
      </c>
      <c r="C278" s="120" t="str">
        <f>IF(ROWS($C$16:C278)&gt;SUM(Produkte!$V$17:$V$267),"",INDEX(Produkte!$C$17:$C$267,MATCH(ROWS($C$16:C278),Produkte!$W$17:$W$267,1)))</f>
        <v/>
      </c>
      <c r="D278" s="121" t="str">
        <f>IF(ROWS($D$16:D278)&gt;SUM(Produkte!$V$17:$V$267),"",TRIM(MID(SUBSTITUTE(INDEX(Produkte!$D$17:$D$267,MATCH(ROWS($D$16:D278),Produkte!$W$17:$W$267,1)),";",REPT(" ",255)),(ROWS($D$16:D278)-INDEX(Produkte!$W$17:$W$267,MATCH(ROWS($D$16:D278),Produkte!$W$17:$W$267,1)))*255+1,255)))</f>
        <v/>
      </c>
      <c r="E278" s="22"/>
      <c r="F278" s="22"/>
      <c r="G278" s="91"/>
      <c r="H278" s="90"/>
      <c r="I278" s="122">
        <f t="shared" si="10"/>
        <v>0</v>
      </c>
      <c r="J278" s="96" t="s">
        <v>125</v>
      </c>
      <c r="K278" s="105"/>
      <c r="L278" s="107"/>
      <c r="M278" s="91"/>
      <c r="N278" s="91"/>
      <c r="O278" s="89"/>
      <c r="P278" s="89"/>
      <c r="Q278" s="89"/>
      <c r="R278" s="123">
        <f t="shared" si="9"/>
        <v>0</v>
      </c>
      <c r="S278" s="123" t="str">
        <f>IF(Y278=Dropdown!$A$63,R278*K278*L278,IF(Y278=Dropdown!$A$64,R278*L278,IF(Y278=Dropdown!$A$65,R278*L278/M278,IF(Y278=Dropdown!$A$66,R278*K278*L278,""))))</f>
        <v/>
      </c>
      <c r="T278" s="120" t="str">
        <f>IFERROR(IF(Y278=Dropdown!$A$62,"",IF(Y278=Dropdown!$A$67,Dropdown!$I$2,IF(S278&lt;=IF(OR(Y278=Dropdown!$A$63,Y278=Dropdown!$A$64,Y278=Dropdown!$A$65),Dropdown!$I$3,Dropdown!$I$4),Dropdown!$P$2,Dropdown!$P$3))),"")</f>
        <v/>
      </c>
      <c r="U278" s="19"/>
      <c r="W278" s="65"/>
      <c r="Y278" s="111" t="str">
        <f>IFERROR(INDEX(Dropdown!$A$62:$A$68,MATCH(J278,Dropdown!$B$62:$B$67,0)),INDEX(Dropdown!$A$62:$A$68,MATCH(J278,Dropdown!$C$62:$C$67,0)))</f>
        <v>A01</v>
      </c>
    </row>
    <row r="279" spans="2:25" ht="13.2" thickBot="1" x14ac:dyDescent="0.35">
      <c r="B279" s="3">
        <v>264</v>
      </c>
      <c r="C279" s="120" t="str">
        <f>IF(ROWS($C$16:C279)&gt;SUM(Produkte!$V$17:$V$267),"",INDEX(Produkte!$C$17:$C$267,MATCH(ROWS($C$16:C279),Produkte!$W$17:$W$267,1)))</f>
        <v/>
      </c>
      <c r="D279" s="121" t="str">
        <f>IF(ROWS($D$16:D279)&gt;SUM(Produkte!$V$17:$V$267),"",TRIM(MID(SUBSTITUTE(INDEX(Produkte!$D$17:$D$267,MATCH(ROWS($D$16:D279),Produkte!$W$17:$W$267,1)),";",REPT(" ",255)),(ROWS($D$16:D279)-INDEX(Produkte!$W$17:$W$267,MATCH(ROWS($D$16:D279),Produkte!$W$17:$W$267,1)))*255+1,255)))</f>
        <v/>
      </c>
      <c r="E279" s="22"/>
      <c r="F279" s="22"/>
      <c r="G279" s="91"/>
      <c r="H279" s="90"/>
      <c r="I279" s="122">
        <f t="shared" si="10"/>
        <v>0</v>
      </c>
      <c r="J279" s="96" t="s">
        <v>125</v>
      </c>
      <c r="K279" s="105"/>
      <c r="L279" s="107"/>
      <c r="M279" s="91"/>
      <c r="N279" s="91"/>
      <c r="O279" s="89"/>
      <c r="P279" s="89"/>
      <c r="Q279" s="89"/>
      <c r="R279" s="123">
        <f t="shared" si="9"/>
        <v>0</v>
      </c>
      <c r="S279" s="123" t="str">
        <f>IF(Y279=Dropdown!$A$63,R279*K279*L279,IF(Y279=Dropdown!$A$64,R279*L279,IF(Y279=Dropdown!$A$65,R279*L279/M279,IF(Y279=Dropdown!$A$66,R279*K279*L279,""))))</f>
        <v/>
      </c>
      <c r="T279" s="120" t="str">
        <f>IFERROR(IF(Y279=Dropdown!$A$62,"",IF(Y279=Dropdown!$A$67,Dropdown!$I$2,IF(S279&lt;=IF(OR(Y279=Dropdown!$A$63,Y279=Dropdown!$A$64,Y279=Dropdown!$A$65),Dropdown!$I$3,Dropdown!$I$4),Dropdown!$P$2,Dropdown!$P$3))),"")</f>
        <v/>
      </c>
      <c r="U279" s="19"/>
      <c r="W279" s="65"/>
      <c r="Y279" s="111" t="str">
        <f>IFERROR(INDEX(Dropdown!$A$62:$A$68,MATCH(J279,Dropdown!$B$62:$B$67,0)),INDEX(Dropdown!$A$62:$A$68,MATCH(J279,Dropdown!$C$62:$C$67,0)))</f>
        <v>A01</v>
      </c>
    </row>
    <row r="280" spans="2:25" ht="13.2" thickBot="1" x14ac:dyDescent="0.35">
      <c r="B280" s="3">
        <v>265</v>
      </c>
      <c r="C280" s="120" t="str">
        <f>IF(ROWS($C$16:C280)&gt;SUM(Produkte!$V$17:$V$267),"",INDEX(Produkte!$C$17:$C$267,MATCH(ROWS($C$16:C280),Produkte!$W$17:$W$267,1)))</f>
        <v/>
      </c>
      <c r="D280" s="121" t="str">
        <f>IF(ROWS($D$16:D280)&gt;SUM(Produkte!$V$17:$V$267),"",TRIM(MID(SUBSTITUTE(INDEX(Produkte!$D$17:$D$267,MATCH(ROWS($D$16:D280),Produkte!$W$17:$W$267,1)),";",REPT(" ",255)),(ROWS($D$16:D280)-INDEX(Produkte!$W$17:$W$267,MATCH(ROWS($D$16:D280),Produkte!$W$17:$W$267,1)))*255+1,255)))</f>
        <v/>
      </c>
      <c r="E280" s="22"/>
      <c r="F280" s="22"/>
      <c r="G280" s="91"/>
      <c r="H280" s="90"/>
      <c r="I280" s="122">
        <f t="shared" si="10"/>
        <v>0</v>
      </c>
      <c r="J280" s="96" t="s">
        <v>125</v>
      </c>
      <c r="K280" s="105"/>
      <c r="L280" s="107"/>
      <c r="M280" s="91"/>
      <c r="N280" s="91"/>
      <c r="O280" s="89"/>
      <c r="P280" s="89"/>
      <c r="Q280" s="89"/>
      <c r="R280" s="123">
        <f t="shared" si="9"/>
        <v>0</v>
      </c>
      <c r="S280" s="123" t="str">
        <f>IF(Y280=Dropdown!$A$63,R280*K280*L280,IF(Y280=Dropdown!$A$64,R280*L280,IF(Y280=Dropdown!$A$65,R280*L280/M280,IF(Y280=Dropdown!$A$66,R280*K280*L280,""))))</f>
        <v/>
      </c>
      <c r="T280" s="120" t="str">
        <f>IFERROR(IF(Y280=Dropdown!$A$62,"",IF(Y280=Dropdown!$A$67,Dropdown!$I$2,IF(S280&lt;=IF(OR(Y280=Dropdown!$A$63,Y280=Dropdown!$A$64,Y280=Dropdown!$A$65),Dropdown!$I$3,Dropdown!$I$4),Dropdown!$P$2,Dropdown!$P$3))),"")</f>
        <v/>
      </c>
      <c r="U280" s="19"/>
      <c r="W280" s="65"/>
      <c r="Y280" s="111" t="str">
        <f>IFERROR(INDEX(Dropdown!$A$62:$A$68,MATCH(J280,Dropdown!$B$62:$B$67,0)),INDEX(Dropdown!$A$62:$A$68,MATCH(J280,Dropdown!$C$62:$C$67,0)))</f>
        <v>A01</v>
      </c>
    </row>
    <row r="281" spans="2:25" ht="13.2" thickBot="1" x14ac:dyDescent="0.35">
      <c r="B281" s="3">
        <v>266</v>
      </c>
      <c r="C281" s="120" t="str">
        <f>IF(ROWS($C$16:C281)&gt;SUM(Produkte!$V$17:$V$267),"",INDEX(Produkte!$C$17:$C$267,MATCH(ROWS($C$16:C281),Produkte!$W$17:$W$267,1)))</f>
        <v/>
      </c>
      <c r="D281" s="121" t="str">
        <f>IF(ROWS($D$16:D281)&gt;SUM(Produkte!$V$17:$V$267),"",TRIM(MID(SUBSTITUTE(INDEX(Produkte!$D$17:$D$267,MATCH(ROWS($D$16:D281),Produkte!$W$17:$W$267,1)),";",REPT(" ",255)),(ROWS($D$16:D281)-INDEX(Produkte!$W$17:$W$267,MATCH(ROWS($D$16:D281),Produkte!$W$17:$W$267,1)))*255+1,255)))</f>
        <v/>
      </c>
      <c r="E281" s="22"/>
      <c r="F281" s="22"/>
      <c r="G281" s="91"/>
      <c r="H281" s="90"/>
      <c r="I281" s="122">
        <f t="shared" si="10"/>
        <v>0</v>
      </c>
      <c r="J281" s="96" t="s">
        <v>125</v>
      </c>
      <c r="K281" s="105"/>
      <c r="L281" s="107"/>
      <c r="M281" s="91"/>
      <c r="N281" s="91"/>
      <c r="O281" s="89"/>
      <c r="P281" s="89"/>
      <c r="Q281" s="89"/>
      <c r="R281" s="123">
        <f t="shared" si="9"/>
        <v>0</v>
      </c>
      <c r="S281" s="123" t="str">
        <f>IF(Y281=Dropdown!$A$63,R281*K281*L281,IF(Y281=Dropdown!$A$64,R281*L281,IF(Y281=Dropdown!$A$65,R281*L281/M281,IF(Y281=Dropdown!$A$66,R281*K281*L281,""))))</f>
        <v/>
      </c>
      <c r="T281" s="120" t="str">
        <f>IFERROR(IF(Y281=Dropdown!$A$62,"",IF(Y281=Dropdown!$A$67,Dropdown!$I$2,IF(S281&lt;=IF(OR(Y281=Dropdown!$A$63,Y281=Dropdown!$A$64,Y281=Dropdown!$A$65),Dropdown!$I$3,Dropdown!$I$4),Dropdown!$P$2,Dropdown!$P$3))),"")</f>
        <v/>
      </c>
      <c r="U281" s="19"/>
      <c r="W281" s="65"/>
      <c r="Y281" s="111" t="str">
        <f>IFERROR(INDEX(Dropdown!$A$62:$A$68,MATCH(J281,Dropdown!$B$62:$B$67,0)),INDEX(Dropdown!$A$62:$A$68,MATCH(J281,Dropdown!$C$62:$C$67,0)))</f>
        <v>A01</v>
      </c>
    </row>
    <row r="282" spans="2:25" ht="13.2" thickBot="1" x14ac:dyDescent="0.35">
      <c r="B282" s="3">
        <v>267</v>
      </c>
      <c r="C282" s="120" t="str">
        <f>IF(ROWS($C$16:C282)&gt;SUM(Produkte!$V$17:$V$267),"",INDEX(Produkte!$C$17:$C$267,MATCH(ROWS($C$16:C282),Produkte!$W$17:$W$267,1)))</f>
        <v/>
      </c>
      <c r="D282" s="121" t="str">
        <f>IF(ROWS($D$16:D282)&gt;SUM(Produkte!$V$17:$V$267),"",TRIM(MID(SUBSTITUTE(INDEX(Produkte!$D$17:$D$267,MATCH(ROWS($D$16:D282),Produkte!$W$17:$W$267,1)),";",REPT(" ",255)),(ROWS($D$16:D282)-INDEX(Produkte!$W$17:$W$267,MATCH(ROWS($D$16:D282),Produkte!$W$17:$W$267,1)))*255+1,255)))</f>
        <v/>
      </c>
      <c r="E282" s="22"/>
      <c r="F282" s="22"/>
      <c r="G282" s="91"/>
      <c r="H282" s="90"/>
      <c r="I282" s="122">
        <f t="shared" si="10"/>
        <v>0</v>
      </c>
      <c r="J282" s="96" t="s">
        <v>125</v>
      </c>
      <c r="K282" s="105"/>
      <c r="L282" s="107"/>
      <c r="M282" s="91"/>
      <c r="N282" s="91"/>
      <c r="O282" s="89"/>
      <c r="P282" s="89"/>
      <c r="Q282" s="89"/>
      <c r="R282" s="123">
        <f t="shared" si="9"/>
        <v>0</v>
      </c>
      <c r="S282" s="123" t="str">
        <f>IF(Y282=Dropdown!$A$63,R282*K282*L282,IF(Y282=Dropdown!$A$64,R282*L282,IF(Y282=Dropdown!$A$65,R282*L282/M282,IF(Y282=Dropdown!$A$66,R282*K282*L282,""))))</f>
        <v/>
      </c>
      <c r="T282" s="120" t="str">
        <f>IFERROR(IF(Y282=Dropdown!$A$62,"",IF(Y282=Dropdown!$A$67,Dropdown!$I$2,IF(S282&lt;=IF(OR(Y282=Dropdown!$A$63,Y282=Dropdown!$A$64,Y282=Dropdown!$A$65),Dropdown!$I$3,Dropdown!$I$4),Dropdown!$P$2,Dropdown!$P$3))),"")</f>
        <v/>
      </c>
      <c r="U282" s="19"/>
      <c r="W282" s="65"/>
      <c r="Y282" s="111" t="str">
        <f>IFERROR(INDEX(Dropdown!$A$62:$A$68,MATCH(J282,Dropdown!$B$62:$B$67,0)),INDEX(Dropdown!$A$62:$A$68,MATCH(J282,Dropdown!$C$62:$C$67,0)))</f>
        <v>A01</v>
      </c>
    </row>
    <row r="283" spans="2:25" ht="13.2" thickBot="1" x14ac:dyDescent="0.35">
      <c r="B283" s="3">
        <v>268</v>
      </c>
      <c r="C283" s="120" t="str">
        <f>IF(ROWS($C$16:C283)&gt;SUM(Produkte!$V$17:$V$267),"",INDEX(Produkte!$C$17:$C$267,MATCH(ROWS($C$16:C283),Produkte!$W$17:$W$267,1)))</f>
        <v/>
      </c>
      <c r="D283" s="121" t="str">
        <f>IF(ROWS($D$16:D283)&gt;SUM(Produkte!$V$17:$V$267),"",TRIM(MID(SUBSTITUTE(INDEX(Produkte!$D$17:$D$267,MATCH(ROWS($D$16:D283),Produkte!$W$17:$W$267,1)),";",REPT(" ",255)),(ROWS($D$16:D283)-INDEX(Produkte!$W$17:$W$267,MATCH(ROWS($D$16:D283),Produkte!$W$17:$W$267,1)))*255+1,255)))</f>
        <v/>
      </c>
      <c r="E283" s="22"/>
      <c r="F283" s="22"/>
      <c r="G283" s="91"/>
      <c r="H283" s="90"/>
      <c r="I283" s="122">
        <f t="shared" si="10"/>
        <v>0</v>
      </c>
      <c r="J283" s="96" t="s">
        <v>125</v>
      </c>
      <c r="K283" s="105"/>
      <c r="L283" s="107"/>
      <c r="M283" s="91"/>
      <c r="N283" s="91"/>
      <c r="O283" s="89"/>
      <c r="P283" s="89"/>
      <c r="Q283" s="89"/>
      <c r="R283" s="123">
        <f t="shared" si="9"/>
        <v>0</v>
      </c>
      <c r="S283" s="123" t="str">
        <f>IF(Y283=Dropdown!$A$63,R283*K283*L283,IF(Y283=Dropdown!$A$64,R283*L283,IF(Y283=Dropdown!$A$65,R283*L283/M283,IF(Y283=Dropdown!$A$66,R283*K283*L283,""))))</f>
        <v/>
      </c>
      <c r="T283" s="120" t="str">
        <f>IFERROR(IF(Y283=Dropdown!$A$62,"",IF(Y283=Dropdown!$A$67,Dropdown!$I$2,IF(S283&lt;=IF(OR(Y283=Dropdown!$A$63,Y283=Dropdown!$A$64,Y283=Dropdown!$A$65),Dropdown!$I$3,Dropdown!$I$4),Dropdown!$P$2,Dropdown!$P$3))),"")</f>
        <v/>
      </c>
      <c r="U283" s="19"/>
      <c r="W283" s="65"/>
      <c r="Y283" s="111" t="str">
        <f>IFERROR(INDEX(Dropdown!$A$62:$A$68,MATCH(J283,Dropdown!$B$62:$B$67,0)),INDEX(Dropdown!$A$62:$A$68,MATCH(J283,Dropdown!$C$62:$C$67,0)))</f>
        <v>A01</v>
      </c>
    </row>
    <row r="284" spans="2:25" ht="13.2" thickBot="1" x14ac:dyDescent="0.35">
      <c r="B284" s="3">
        <v>269</v>
      </c>
      <c r="C284" s="120" t="str">
        <f>IF(ROWS($C$16:C284)&gt;SUM(Produkte!$V$17:$V$267),"",INDEX(Produkte!$C$17:$C$267,MATCH(ROWS($C$16:C284),Produkte!$W$17:$W$267,1)))</f>
        <v/>
      </c>
      <c r="D284" s="121" t="str">
        <f>IF(ROWS($D$16:D284)&gt;SUM(Produkte!$V$17:$V$267),"",TRIM(MID(SUBSTITUTE(INDEX(Produkte!$D$17:$D$267,MATCH(ROWS($D$16:D284),Produkte!$W$17:$W$267,1)),";",REPT(" ",255)),(ROWS($D$16:D284)-INDEX(Produkte!$W$17:$W$267,MATCH(ROWS($D$16:D284),Produkte!$W$17:$W$267,1)))*255+1,255)))</f>
        <v/>
      </c>
      <c r="E284" s="22"/>
      <c r="F284" s="22"/>
      <c r="G284" s="91"/>
      <c r="H284" s="90"/>
      <c r="I284" s="122">
        <f t="shared" si="10"/>
        <v>0</v>
      </c>
      <c r="J284" s="96" t="s">
        <v>125</v>
      </c>
      <c r="K284" s="105"/>
      <c r="L284" s="107"/>
      <c r="M284" s="91"/>
      <c r="N284" s="91"/>
      <c r="O284" s="89"/>
      <c r="P284" s="89"/>
      <c r="Q284" s="89"/>
      <c r="R284" s="123">
        <f t="shared" si="9"/>
        <v>0</v>
      </c>
      <c r="S284" s="123" t="str">
        <f>IF(Y284=Dropdown!$A$63,R284*K284*L284,IF(Y284=Dropdown!$A$64,R284*L284,IF(Y284=Dropdown!$A$65,R284*L284/M284,IF(Y284=Dropdown!$A$66,R284*K284*L284,""))))</f>
        <v/>
      </c>
      <c r="T284" s="120" t="str">
        <f>IFERROR(IF(Y284=Dropdown!$A$62,"",IF(Y284=Dropdown!$A$67,Dropdown!$I$2,IF(S284&lt;=IF(OR(Y284=Dropdown!$A$63,Y284=Dropdown!$A$64,Y284=Dropdown!$A$65),Dropdown!$I$3,Dropdown!$I$4),Dropdown!$P$2,Dropdown!$P$3))),"")</f>
        <v/>
      </c>
      <c r="U284" s="19"/>
      <c r="W284" s="65"/>
      <c r="Y284" s="111" t="str">
        <f>IFERROR(INDEX(Dropdown!$A$62:$A$68,MATCH(J284,Dropdown!$B$62:$B$67,0)),INDEX(Dropdown!$A$62:$A$68,MATCH(J284,Dropdown!$C$62:$C$67,0)))</f>
        <v>A01</v>
      </c>
    </row>
    <row r="285" spans="2:25" ht="13.2" thickBot="1" x14ac:dyDescent="0.35">
      <c r="B285" s="3">
        <v>270</v>
      </c>
      <c r="C285" s="120" t="str">
        <f>IF(ROWS($C$16:C285)&gt;SUM(Produkte!$V$17:$V$267),"",INDEX(Produkte!$C$17:$C$267,MATCH(ROWS($C$16:C285),Produkte!$W$17:$W$267,1)))</f>
        <v/>
      </c>
      <c r="D285" s="121" t="str">
        <f>IF(ROWS($D$16:D285)&gt;SUM(Produkte!$V$17:$V$267),"",TRIM(MID(SUBSTITUTE(INDEX(Produkte!$D$17:$D$267,MATCH(ROWS($D$16:D285),Produkte!$W$17:$W$267,1)),";",REPT(" ",255)),(ROWS($D$16:D285)-INDEX(Produkte!$W$17:$W$267,MATCH(ROWS($D$16:D285),Produkte!$W$17:$W$267,1)))*255+1,255)))</f>
        <v/>
      </c>
      <c r="E285" s="22"/>
      <c r="F285" s="22"/>
      <c r="G285" s="91"/>
      <c r="H285" s="90"/>
      <c r="I285" s="122">
        <f t="shared" si="10"/>
        <v>0</v>
      </c>
      <c r="J285" s="96" t="s">
        <v>125</v>
      </c>
      <c r="K285" s="105"/>
      <c r="L285" s="107"/>
      <c r="M285" s="91"/>
      <c r="N285" s="91"/>
      <c r="O285" s="89"/>
      <c r="P285" s="89"/>
      <c r="Q285" s="89"/>
      <c r="R285" s="123">
        <f t="shared" si="9"/>
        <v>0</v>
      </c>
      <c r="S285" s="123" t="str">
        <f>IF(Y285=Dropdown!$A$63,R285*K285*L285,IF(Y285=Dropdown!$A$64,R285*L285,IF(Y285=Dropdown!$A$65,R285*L285/M285,IF(Y285=Dropdown!$A$66,R285*K285*L285,""))))</f>
        <v/>
      </c>
      <c r="T285" s="120" t="str">
        <f>IFERROR(IF(Y285=Dropdown!$A$62,"",IF(Y285=Dropdown!$A$67,Dropdown!$I$2,IF(S285&lt;=IF(OR(Y285=Dropdown!$A$63,Y285=Dropdown!$A$64,Y285=Dropdown!$A$65),Dropdown!$I$3,Dropdown!$I$4),Dropdown!$P$2,Dropdown!$P$3))),"")</f>
        <v/>
      </c>
      <c r="U285" s="19"/>
      <c r="W285" s="65"/>
      <c r="Y285" s="111" t="str">
        <f>IFERROR(INDEX(Dropdown!$A$62:$A$68,MATCH(J285,Dropdown!$B$62:$B$67,0)),INDEX(Dropdown!$A$62:$A$68,MATCH(J285,Dropdown!$C$62:$C$67,0)))</f>
        <v>A01</v>
      </c>
    </row>
    <row r="286" spans="2:25" ht="13.2" thickBot="1" x14ac:dyDescent="0.35">
      <c r="B286" s="3">
        <v>271</v>
      </c>
      <c r="C286" s="120" t="str">
        <f>IF(ROWS($C$16:C286)&gt;SUM(Produkte!$V$17:$V$267),"",INDEX(Produkte!$C$17:$C$267,MATCH(ROWS($C$16:C286),Produkte!$W$17:$W$267,1)))</f>
        <v/>
      </c>
      <c r="D286" s="121" t="str">
        <f>IF(ROWS($D$16:D286)&gt;SUM(Produkte!$V$17:$V$267),"",TRIM(MID(SUBSTITUTE(INDEX(Produkte!$D$17:$D$267,MATCH(ROWS($D$16:D286),Produkte!$W$17:$W$267,1)),";",REPT(" ",255)),(ROWS($D$16:D286)-INDEX(Produkte!$W$17:$W$267,MATCH(ROWS($D$16:D286),Produkte!$W$17:$W$267,1)))*255+1,255)))</f>
        <v/>
      </c>
      <c r="E286" s="22"/>
      <c r="F286" s="22"/>
      <c r="G286" s="91"/>
      <c r="H286" s="90"/>
      <c r="I286" s="122">
        <f t="shared" si="10"/>
        <v>0</v>
      </c>
      <c r="J286" s="96" t="s">
        <v>125</v>
      </c>
      <c r="K286" s="105"/>
      <c r="L286" s="107"/>
      <c r="M286" s="91"/>
      <c r="N286" s="91"/>
      <c r="O286" s="89"/>
      <c r="P286" s="89"/>
      <c r="Q286" s="89"/>
      <c r="R286" s="123">
        <f t="shared" si="9"/>
        <v>0</v>
      </c>
      <c r="S286" s="123" t="str">
        <f>IF(Y286=Dropdown!$A$63,R286*K286*L286,IF(Y286=Dropdown!$A$64,R286*L286,IF(Y286=Dropdown!$A$65,R286*L286/M286,IF(Y286=Dropdown!$A$66,R286*K286*L286,""))))</f>
        <v/>
      </c>
      <c r="T286" s="120" t="str">
        <f>IFERROR(IF(Y286=Dropdown!$A$62,"",IF(Y286=Dropdown!$A$67,Dropdown!$I$2,IF(S286&lt;=IF(OR(Y286=Dropdown!$A$63,Y286=Dropdown!$A$64,Y286=Dropdown!$A$65),Dropdown!$I$3,Dropdown!$I$4),Dropdown!$P$2,Dropdown!$P$3))),"")</f>
        <v/>
      </c>
      <c r="U286" s="19"/>
      <c r="W286" s="65"/>
      <c r="Y286" s="111" t="str">
        <f>IFERROR(INDEX(Dropdown!$A$62:$A$68,MATCH(J286,Dropdown!$B$62:$B$67,0)),INDEX(Dropdown!$A$62:$A$68,MATCH(J286,Dropdown!$C$62:$C$67,0)))</f>
        <v>A01</v>
      </c>
    </row>
    <row r="287" spans="2:25" ht="13.2" thickBot="1" x14ac:dyDescent="0.35">
      <c r="B287" s="3">
        <v>272</v>
      </c>
      <c r="C287" s="120" t="str">
        <f>IF(ROWS($C$16:C287)&gt;SUM(Produkte!$V$17:$V$267),"",INDEX(Produkte!$C$17:$C$267,MATCH(ROWS($C$16:C287),Produkte!$W$17:$W$267,1)))</f>
        <v/>
      </c>
      <c r="D287" s="121" t="str">
        <f>IF(ROWS($D$16:D287)&gt;SUM(Produkte!$V$17:$V$267),"",TRIM(MID(SUBSTITUTE(INDEX(Produkte!$D$17:$D$267,MATCH(ROWS($D$16:D287),Produkte!$W$17:$W$267,1)),";",REPT(" ",255)),(ROWS($D$16:D287)-INDEX(Produkte!$W$17:$W$267,MATCH(ROWS($D$16:D287),Produkte!$W$17:$W$267,1)))*255+1,255)))</f>
        <v/>
      </c>
      <c r="E287" s="22"/>
      <c r="F287" s="22"/>
      <c r="G287" s="91"/>
      <c r="H287" s="90"/>
      <c r="I287" s="122">
        <f t="shared" si="10"/>
        <v>0</v>
      </c>
      <c r="J287" s="96" t="s">
        <v>125</v>
      </c>
      <c r="K287" s="105"/>
      <c r="L287" s="107"/>
      <c r="M287" s="91"/>
      <c r="N287" s="91"/>
      <c r="O287" s="89"/>
      <c r="P287" s="89"/>
      <c r="Q287" s="89"/>
      <c r="R287" s="123">
        <f t="shared" si="9"/>
        <v>0</v>
      </c>
      <c r="S287" s="123" t="str">
        <f>IF(Y287=Dropdown!$A$63,R287*K287*L287,IF(Y287=Dropdown!$A$64,R287*L287,IF(Y287=Dropdown!$A$65,R287*L287/M287,IF(Y287=Dropdown!$A$66,R287*K287*L287,""))))</f>
        <v/>
      </c>
      <c r="T287" s="120" t="str">
        <f>IFERROR(IF(Y287=Dropdown!$A$62,"",IF(Y287=Dropdown!$A$67,Dropdown!$I$2,IF(S287&lt;=IF(OR(Y287=Dropdown!$A$63,Y287=Dropdown!$A$64,Y287=Dropdown!$A$65),Dropdown!$I$3,Dropdown!$I$4),Dropdown!$P$2,Dropdown!$P$3))),"")</f>
        <v/>
      </c>
      <c r="U287" s="19"/>
      <c r="W287" s="65"/>
      <c r="Y287" s="111" t="str">
        <f>IFERROR(INDEX(Dropdown!$A$62:$A$68,MATCH(J287,Dropdown!$B$62:$B$67,0)),INDEX(Dropdown!$A$62:$A$68,MATCH(J287,Dropdown!$C$62:$C$67,0)))</f>
        <v>A01</v>
      </c>
    </row>
    <row r="288" spans="2:25" ht="13.2" thickBot="1" x14ac:dyDescent="0.35">
      <c r="B288" s="3">
        <v>273</v>
      </c>
      <c r="C288" s="120" t="str">
        <f>IF(ROWS($C$16:C288)&gt;SUM(Produkte!$V$17:$V$267),"",INDEX(Produkte!$C$17:$C$267,MATCH(ROWS($C$16:C288),Produkte!$W$17:$W$267,1)))</f>
        <v/>
      </c>
      <c r="D288" s="121" t="str">
        <f>IF(ROWS($D$16:D288)&gt;SUM(Produkte!$V$17:$V$267),"",TRIM(MID(SUBSTITUTE(INDEX(Produkte!$D$17:$D$267,MATCH(ROWS($D$16:D288),Produkte!$W$17:$W$267,1)),";",REPT(" ",255)),(ROWS($D$16:D288)-INDEX(Produkte!$W$17:$W$267,MATCH(ROWS($D$16:D288),Produkte!$W$17:$W$267,1)))*255+1,255)))</f>
        <v/>
      </c>
      <c r="E288" s="22"/>
      <c r="F288" s="22"/>
      <c r="G288" s="91"/>
      <c r="H288" s="90"/>
      <c r="I288" s="122">
        <f t="shared" si="10"/>
        <v>0</v>
      </c>
      <c r="J288" s="96" t="s">
        <v>125</v>
      </c>
      <c r="K288" s="105"/>
      <c r="L288" s="107"/>
      <c r="M288" s="91"/>
      <c r="N288" s="91"/>
      <c r="O288" s="89"/>
      <c r="P288" s="89"/>
      <c r="Q288" s="89"/>
      <c r="R288" s="123">
        <f t="shared" si="9"/>
        <v>0</v>
      </c>
      <c r="S288" s="123" t="str">
        <f>IF(Y288=Dropdown!$A$63,R288*K288*L288,IF(Y288=Dropdown!$A$64,R288*L288,IF(Y288=Dropdown!$A$65,R288*L288/M288,IF(Y288=Dropdown!$A$66,R288*K288*L288,""))))</f>
        <v/>
      </c>
      <c r="T288" s="120" t="str">
        <f>IFERROR(IF(Y288=Dropdown!$A$62,"",IF(Y288=Dropdown!$A$67,Dropdown!$I$2,IF(S288&lt;=IF(OR(Y288=Dropdown!$A$63,Y288=Dropdown!$A$64,Y288=Dropdown!$A$65),Dropdown!$I$3,Dropdown!$I$4),Dropdown!$P$2,Dropdown!$P$3))),"")</f>
        <v/>
      </c>
      <c r="U288" s="19"/>
      <c r="W288" s="65"/>
      <c r="Y288" s="111" t="str">
        <f>IFERROR(INDEX(Dropdown!$A$62:$A$68,MATCH(J288,Dropdown!$B$62:$B$67,0)),INDEX(Dropdown!$A$62:$A$68,MATCH(J288,Dropdown!$C$62:$C$67,0)))</f>
        <v>A01</v>
      </c>
    </row>
    <row r="289" spans="2:25" ht="13.2" thickBot="1" x14ac:dyDescent="0.35">
      <c r="B289" s="3">
        <v>274</v>
      </c>
      <c r="C289" s="120" t="str">
        <f>IF(ROWS($C$16:C289)&gt;SUM(Produkte!$V$17:$V$267),"",INDEX(Produkte!$C$17:$C$267,MATCH(ROWS($C$16:C289),Produkte!$W$17:$W$267,1)))</f>
        <v/>
      </c>
      <c r="D289" s="121" t="str">
        <f>IF(ROWS($D$16:D289)&gt;SUM(Produkte!$V$17:$V$267),"",TRIM(MID(SUBSTITUTE(INDEX(Produkte!$D$17:$D$267,MATCH(ROWS($D$16:D289),Produkte!$W$17:$W$267,1)),";",REPT(" ",255)),(ROWS($D$16:D289)-INDEX(Produkte!$W$17:$W$267,MATCH(ROWS($D$16:D289),Produkte!$W$17:$W$267,1)))*255+1,255)))</f>
        <v/>
      </c>
      <c r="E289" s="22"/>
      <c r="F289" s="22"/>
      <c r="G289" s="91"/>
      <c r="H289" s="90"/>
      <c r="I289" s="122">
        <f t="shared" si="10"/>
        <v>0</v>
      </c>
      <c r="J289" s="96" t="s">
        <v>125</v>
      </c>
      <c r="K289" s="105"/>
      <c r="L289" s="107"/>
      <c r="M289" s="91"/>
      <c r="N289" s="91"/>
      <c r="O289" s="89"/>
      <c r="P289" s="89"/>
      <c r="Q289" s="89"/>
      <c r="R289" s="123">
        <f t="shared" si="9"/>
        <v>0</v>
      </c>
      <c r="S289" s="123" t="str">
        <f>IF(Y289=Dropdown!$A$63,R289*K289*L289,IF(Y289=Dropdown!$A$64,R289*L289,IF(Y289=Dropdown!$A$65,R289*L289/M289,IF(Y289=Dropdown!$A$66,R289*K289*L289,""))))</f>
        <v/>
      </c>
      <c r="T289" s="120" t="str">
        <f>IFERROR(IF(Y289=Dropdown!$A$62,"",IF(Y289=Dropdown!$A$67,Dropdown!$I$2,IF(S289&lt;=IF(OR(Y289=Dropdown!$A$63,Y289=Dropdown!$A$64,Y289=Dropdown!$A$65),Dropdown!$I$3,Dropdown!$I$4),Dropdown!$P$2,Dropdown!$P$3))),"")</f>
        <v/>
      </c>
      <c r="U289" s="19"/>
      <c r="W289" s="65"/>
      <c r="Y289" s="111" t="str">
        <f>IFERROR(INDEX(Dropdown!$A$62:$A$68,MATCH(J289,Dropdown!$B$62:$B$67,0)),INDEX(Dropdown!$A$62:$A$68,MATCH(J289,Dropdown!$C$62:$C$67,0)))</f>
        <v>A01</v>
      </c>
    </row>
    <row r="290" spans="2:25" ht="13.2" thickBot="1" x14ac:dyDescent="0.35">
      <c r="B290" s="3">
        <v>275</v>
      </c>
      <c r="C290" s="120" t="str">
        <f>IF(ROWS($C$16:C290)&gt;SUM(Produkte!$V$17:$V$267),"",INDEX(Produkte!$C$17:$C$267,MATCH(ROWS($C$16:C290),Produkte!$W$17:$W$267,1)))</f>
        <v/>
      </c>
      <c r="D290" s="121" t="str">
        <f>IF(ROWS($D$16:D290)&gt;SUM(Produkte!$V$17:$V$267),"",TRIM(MID(SUBSTITUTE(INDEX(Produkte!$D$17:$D$267,MATCH(ROWS($D$16:D290),Produkte!$W$17:$W$267,1)),";",REPT(" ",255)),(ROWS($D$16:D290)-INDEX(Produkte!$W$17:$W$267,MATCH(ROWS($D$16:D290),Produkte!$W$17:$W$267,1)))*255+1,255)))</f>
        <v/>
      </c>
      <c r="E290" s="22"/>
      <c r="F290" s="22"/>
      <c r="G290" s="91"/>
      <c r="H290" s="90"/>
      <c r="I290" s="122">
        <f t="shared" si="10"/>
        <v>0</v>
      </c>
      <c r="J290" s="96" t="s">
        <v>125</v>
      </c>
      <c r="K290" s="105"/>
      <c r="L290" s="107"/>
      <c r="M290" s="91"/>
      <c r="N290" s="91"/>
      <c r="O290" s="89"/>
      <c r="P290" s="89"/>
      <c r="Q290" s="89"/>
      <c r="R290" s="123">
        <f t="shared" si="9"/>
        <v>0</v>
      </c>
      <c r="S290" s="123" t="str">
        <f>IF(Y290=Dropdown!$A$63,R290*K290*L290,IF(Y290=Dropdown!$A$64,R290*L290,IF(Y290=Dropdown!$A$65,R290*L290/M290,IF(Y290=Dropdown!$A$66,R290*K290*L290,""))))</f>
        <v/>
      </c>
      <c r="T290" s="120" t="str">
        <f>IFERROR(IF(Y290=Dropdown!$A$62,"",IF(Y290=Dropdown!$A$67,Dropdown!$I$2,IF(S290&lt;=IF(OR(Y290=Dropdown!$A$63,Y290=Dropdown!$A$64,Y290=Dropdown!$A$65),Dropdown!$I$3,Dropdown!$I$4),Dropdown!$P$2,Dropdown!$P$3))),"")</f>
        <v/>
      </c>
      <c r="U290" s="19"/>
      <c r="W290" s="65"/>
      <c r="Y290" s="111" t="str">
        <f>IFERROR(INDEX(Dropdown!$A$62:$A$68,MATCH(J290,Dropdown!$B$62:$B$67,0)),INDEX(Dropdown!$A$62:$A$68,MATCH(J290,Dropdown!$C$62:$C$67,0)))</f>
        <v>A01</v>
      </c>
    </row>
    <row r="291" spans="2:25" ht="13.2" thickBot="1" x14ac:dyDescent="0.35">
      <c r="B291" s="3">
        <v>276</v>
      </c>
      <c r="C291" s="120" t="str">
        <f>IF(ROWS($C$16:C291)&gt;SUM(Produkte!$V$17:$V$267),"",INDEX(Produkte!$C$17:$C$267,MATCH(ROWS($C$16:C291),Produkte!$W$17:$W$267,1)))</f>
        <v/>
      </c>
      <c r="D291" s="121" t="str">
        <f>IF(ROWS($D$16:D291)&gt;SUM(Produkte!$V$17:$V$267),"",TRIM(MID(SUBSTITUTE(INDEX(Produkte!$D$17:$D$267,MATCH(ROWS($D$16:D291),Produkte!$W$17:$W$267,1)),";",REPT(" ",255)),(ROWS($D$16:D291)-INDEX(Produkte!$W$17:$W$267,MATCH(ROWS($D$16:D291),Produkte!$W$17:$W$267,1)))*255+1,255)))</f>
        <v/>
      </c>
      <c r="E291" s="22"/>
      <c r="F291" s="22"/>
      <c r="G291" s="91"/>
      <c r="H291" s="90"/>
      <c r="I291" s="122">
        <f t="shared" si="10"/>
        <v>0</v>
      </c>
      <c r="J291" s="96" t="s">
        <v>125</v>
      </c>
      <c r="K291" s="105"/>
      <c r="L291" s="107"/>
      <c r="M291" s="91"/>
      <c r="N291" s="91"/>
      <c r="O291" s="89"/>
      <c r="P291" s="89"/>
      <c r="Q291" s="89"/>
      <c r="R291" s="123">
        <f t="shared" si="9"/>
        <v>0</v>
      </c>
      <c r="S291" s="123" t="str">
        <f>IF(Y291=Dropdown!$A$63,R291*K291*L291,IF(Y291=Dropdown!$A$64,R291*L291,IF(Y291=Dropdown!$A$65,R291*L291/M291,IF(Y291=Dropdown!$A$66,R291*K291*L291,""))))</f>
        <v/>
      </c>
      <c r="T291" s="120" t="str">
        <f>IFERROR(IF(Y291=Dropdown!$A$62,"",IF(Y291=Dropdown!$A$67,Dropdown!$I$2,IF(S291&lt;=IF(OR(Y291=Dropdown!$A$63,Y291=Dropdown!$A$64,Y291=Dropdown!$A$65),Dropdown!$I$3,Dropdown!$I$4),Dropdown!$P$2,Dropdown!$P$3))),"")</f>
        <v/>
      </c>
      <c r="U291" s="19"/>
      <c r="W291" s="65"/>
      <c r="Y291" s="111" t="str">
        <f>IFERROR(INDEX(Dropdown!$A$62:$A$68,MATCH(J291,Dropdown!$B$62:$B$67,0)),INDEX(Dropdown!$A$62:$A$68,MATCH(J291,Dropdown!$C$62:$C$67,0)))</f>
        <v>A01</v>
      </c>
    </row>
    <row r="292" spans="2:25" ht="13.2" thickBot="1" x14ac:dyDescent="0.35">
      <c r="B292" s="3">
        <v>277</v>
      </c>
      <c r="C292" s="120" t="str">
        <f>IF(ROWS($C$16:C292)&gt;SUM(Produkte!$V$17:$V$267),"",INDEX(Produkte!$C$17:$C$267,MATCH(ROWS($C$16:C292),Produkte!$W$17:$W$267,1)))</f>
        <v/>
      </c>
      <c r="D292" s="121" t="str">
        <f>IF(ROWS($D$16:D292)&gt;SUM(Produkte!$V$17:$V$267),"",TRIM(MID(SUBSTITUTE(INDEX(Produkte!$D$17:$D$267,MATCH(ROWS($D$16:D292),Produkte!$W$17:$W$267,1)),";",REPT(" ",255)),(ROWS($D$16:D292)-INDEX(Produkte!$W$17:$W$267,MATCH(ROWS($D$16:D292),Produkte!$W$17:$W$267,1)))*255+1,255)))</f>
        <v/>
      </c>
      <c r="E292" s="22"/>
      <c r="F292" s="22"/>
      <c r="G292" s="91"/>
      <c r="H292" s="90"/>
      <c r="I292" s="122">
        <f t="shared" si="10"/>
        <v>0</v>
      </c>
      <c r="J292" s="96" t="s">
        <v>125</v>
      </c>
      <c r="K292" s="105"/>
      <c r="L292" s="107"/>
      <c r="M292" s="91"/>
      <c r="N292" s="91"/>
      <c r="O292" s="89"/>
      <c r="P292" s="89"/>
      <c r="Q292" s="89"/>
      <c r="R292" s="123">
        <f t="shared" si="9"/>
        <v>0</v>
      </c>
      <c r="S292" s="123" t="str">
        <f>IF(Y292=Dropdown!$A$63,R292*K292*L292,IF(Y292=Dropdown!$A$64,R292*L292,IF(Y292=Dropdown!$A$65,R292*L292/M292,IF(Y292=Dropdown!$A$66,R292*K292*L292,""))))</f>
        <v/>
      </c>
      <c r="T292" s="120" t="str">
        <f>IFERROR(IF(Y292=Dropdown!$A$62,"",IF(Y292=Dropdown!$A$67,Dropdown!$I$2,IF(S292&lt;=IF(OR(Y292=Dropdown!$A$63,Y292=Dropdown!$A$64,Y292=Dropdown!$A$65),Dropdown!$I$3,Dropdown!$I$4),Dropdown!$P$2,Dropdown!$P$3))),"")</f>
        <v/>
      </c>
      <c r="U292" s="19"/>
      <c r="W292" s="65"/>
      <c r="Y292" s="111" t="str">
        <f>IFERROR(INDEX(Dropdown!$A$62:$A$68,MATCH(J292,Dropdown!$B$62:$B$67,0)),INDEX(Dropdown!$A$62:$A$68,MATCH(J292,Dropdown!$C$62:$C$67,0)))</f>
        <v>A01</v>
      </c>
    </row>
    <row r="293" spans="2:25" ht="13.2" thickBot="1" x14ac:dyDescent="0.35">
      <c r="B293" s="3">
        <v>278</v>
      </c>
      <c r="C293" s="120" t="str">
        <f>IF(ROWS($C$16:C293)&gt;SUM(Produkte!$V$17:$V$267),"",INDEX(Produkte!$C$17:$C$267,MATCH(ROWS($C$16:C293),Produkte!$W$17:$W$267,1)))</f>
        <v/>
      </c>
      <c r="D293" s="121" t="str">
        <f>IF(ROWS($D$16:D293)&gt;SUM(Produkte!$V$17:$V$267),"",TRIM(MID(SUBSTITUTE(INDEX(Produkte!$D$17:$D$267,MATCH(ROWS($D$16:D293),Produkte!$W$17:$W$267,1)),";",REPT(" ",255)),(ROWS($D$16:D293)-INDEX(Produkte!$W$17:$W$267,MATCH(ROWS($D$16:D293),Produkte!$W$17:$W$267,1)))*255+1,255)))</f>
        <v/>
      </c>
      <c r="E293" s="22"/>
      <c r="F293" s="22"/>
      <c r="G293" s="91"/>
      <c r="H293" s="90"/>
      <c r="I293" s="122">
        <f t="shared" si="10"/>
        <v>0</v>
      </c>
      <c r="J293" s="96" t="s">
        <v>125</v>
      </c>
      <c r="K293" s="105"/>
      <c r="L293" s="107"/>
      <c r="M293" s="91"/>
      <c r="N293" s="91"/>
      <c r="O293" s="89"/>
      <c r="P293" s="89"/>
      <c r="Q293" s="89"/>
      <c r="R293" s="123">
        <f t="shared" si="9"/>
        <v>0</v>
      </c>
      <c r="S293" s="123" t="str">
        <f>IF(Y293=Dropdown!$A$63,R293*K293*L293,IF(Y293=Dropdown!$A$64,R293*L293,IF(Y293=Dropdown!$A$65,R293*L293/M293,IF(Y293=Dropdown!$A$66,R293*K293*L293,""))))</f>
        <v/>
      </c>
      <c r="T293" s="120" t="str">
        <f>IFERROR(IF(Y293=Dropdown!$A$62,"",IF(Y293=Dropdown!$A$67,Dropdown!$I$2,IF(S293&lt;=IF(OR(Y293=Dropdown!$A$63,Y293=Dropdown!$A$64,Y293=Dropdown!$A$65),Dropdown!$I$3,Dropdown!$I$4),Dropdown!$P$2,Dropdown!$P$3))),"")</f>
        <v/>
      </c>
      <c r="U293" s="19"/>
      <c r="W293" s="65"/>
      <c r="Y293" s="111" t="str">
        <f>IFERROR(INDEX(Dropdown!$A$62:$A$68,MATCH(J293,Dropdown!$B$62:$B$67,0)),INDEX(Dropdown!$A$62:$A$68,MATCH(J293,Dropdown!$C$62:$C$67,0)))</f>
        <v>A01</v>
      </c>
    </row>
    <row r="294" spans="2:25" ht="13.2" thickBot="1" x14ac:dyDescent="0.35">
      <c r="B294" s="3">
        <v>279</v>
      </c>
      <c r="C294" s="120" t="str">
        <f>IF(ROWS($C$16:C294)&gt;SUM(Produkte!$V$17:$V$267),"",INDEX(Produkte!$C$17:$C$267,MATCH(ROWS($C$16:C294),Produkte!$W$17:$W$267,1)))</f>
        <v/>
      </c>
      <c r="D294" s="121" t="str">
        <f>IF(ROWS($D$16:D294)&gt;SUM(Produkte!$V$17:$V$267),"",TRIM(MID(SUBSTITUTE(INDEX(Produkte!$D$17:$D$267,MATCH(ROWS($D$16:D294),Produkte!$W$17:$W$267,1)),";",REPT(" ",255)),(ROWS($D$16:D294)-INDEX(Produkte!$W$17:$W$267,MATCH(ROWS($D$16:D294),Produkte!$W$17:$W$267,1)))*255+1,255)))</f>
        <v/>
      </c>
      <c r="E294" s="22"/>
      <c r="F294" s="22"/>
      <c r="G294" s="91"/>
      <c r="H294" s="90"/>
      <c r="I294" s="122">
        <f t="shared" si="10"/>
        <v>0</v>
      </c>
      <c r="J294" s="96" t="s">
        <v>125</v>
      </c>
      <c r="K294" s="105"/>
      <c r="L294" s="107"/>
      <c r="M294" s="91"/>
      <c r="N294" s="91"/>
      <c r="O294" s="89"/>
      <c r="P294" s="89"/>
      <c r="Q294" s="89"/>
      <c r="R294" s="123">
        <f t="shared" si="9"/>
        <v>0</v>
      </c>
      <c r="S294" s="123" t="str">
        <f>IF(Y294=Dropdown!$A$63,R294*K294*L294,IF(Y294=Dropdown!$A$64,R294*L294,IF(Y294=Dropdown!$A$65,R294*L294/M294,IF(Y294=Dropdown!$A$66,R294*K294*L294,""))))</f>
        <v/>
      </c>
      <c r="T294" s="120" t="str">
        <f>IFERROR(IF(Y294=Dropdown!$A$62,"",IF(Y294=Dropdown!$A$67,Dropdown!$I$2,IF(S294&lt;=IF(OR(Y294=Dropdown!$A$63,Y294=Dropdown!$A$64,Y294=Dropdown!$A$65),Dropdown!$I$3,Dropdown!$I$4),Dropdown!$P$2,Dropdown!$P$3))),"")</f>
        <v/>
      </c>
      <c r="U294" s="19"/>
      <c r="W294" s="65"/>
      <c r="Y294" s="111" t="str">
        <f>IFERROR(INDEX(Dropdown!$A$62:$A$68,MATCH(J294,Dropdown!$B$62:$B$67,0)),INDEX(Dropdown!$A$62:$A$68,MATCH(J294,Dropdown!$C$62:$C$67,0)))</f>
        <v>A01</v>
      </c>
    </row>
    <row r="295" spans="2:25" ht="13.2" thickBot="1" x14ac:dyDescent="0.35">
      <c r="B295" s="3">
        <v>280</v>
      </c>
      <c r="C295" s="120" t="str">
        <f>IF(ROWS($C$16:C295)&gt;SUM(Produkte!$V$17:$V$267),"",INDEX(Produkte!$C$17:$C$267,MATCH(ROWS($C$16:C295),Produkte!$W$17:$W$267,1)))</f>
        <v/>
      </c>
      <c r="D295" s="121" t="str">
        <f>IF(ROWS($D$16:D295)&gt;SUM(Produkte!$V$17:$V$267),"",TRIM(MID(SUBSTITUTE(INDEX(Produkte!$D$17:$D$267,MATCH(ROWS($D$16:D295),Produkte!$W$17:$W$267,1)),";",REPT(" ",255)),(ROWS($D$16:D295)-INDEX(Produkte!$W$17:$W$267,MATCH(ROWS($D$16:D295),Produkte!$W$17:$W$267,1)))*255+1,255)))</f>
        <v/>
      </c>
      <c r="E295" s="22"/>
      <c r="F295" s="22"/>
      <c r="G295" s="91"/>
      <c r="H295" s="90"/>
      <c r="I295" s="122">
        <f t="shared" si="10"/>
        <v>0</v>
      </c>
      <c r="J295" s="96" t="s">
        <v>125</v>
      </c>
      <c r="K295" s="105"/>
      <c r="L295" s="107"/>
      <c r="M295" s="91"/>
      <c r="N295" s="91"/>
      <c r="O295" s="89"/>
      <c r="P295" s="89"/>
      <c r="Q295" s="89"/>
      <c r="R295" s="123">
        <f t="shared" si="9"/>
        <v>0</v>
      </c>
      <c r="S295" s="123" t="str">
        <f>IF(Y295=Dropdown!$A$63,R295*K295*L295,IF(Y295=Dropdown!$A$64,R295*L295,IF(Y295=Dropdown!$A$65,R295*L295/M295,IF(Y295=Dropdown!$A$66,R295*K295*L295,""))))</f>
        <v/>
      </c>
      <c r="T295" s="120" t="str">
        <f>IFERROR(IF(Y295=Dropdown!$A$62,"",IF(Y295=Dropdown!$A$67,Dropdown!$I$2,IF(S295&lt;=IF(OR(Y295=Dropdown!$A$63,Y295=Dropdown!$A$64,Y295=Dropdown!$A$65),Dropdown!$I$3,Dropdown!$I$4),Dropdown!$P$2,Dropdown!$P$3))),"")</f>
        <v/>
      </c>
      <c r="U295" s="19"/>
      <c r="W295" s="65"/>
      <c r="Y295" s="111" t="str">
        <f>IFERROR(INDEX(Dropdown!$A$62:$A$68,MATCH(J295,Dropdown!$B$62:$B$67,0)),INDEX(Dropdown!$A$62:$A$68,MATCH(J295,Dropdown!$C$62:$C$67,0)))</f>
        <v>A01</v>
      </c>
    </row>
    <row r="296" spans="2:25" ht="13.2" thickBot="1" x14ac:dyDescent="0.35">
      <c r="B296" s="3">
        <v>281</v>
      </c>
      <c r="C296" s="120" t="str">
        <f>IF(ROWS($C$16:C296)&gt;SUM(Produkte!$V$17:$V$267),"",INDEX(Produkte!$C$17:$C$267,MATCH(ROWS($C$16:C296),Produkte!$W$17:$W$267,1)))</f>
        <v/>
      </c>
      <c r="D296" s="121" t="str">
        <f>IF(ROWS($D$16:D296)&gt;SUM(Produkte!$V$17:$V$267),"",TRIM(MID(SUBSTITUTE(INDEX(Produkte!$D$17:$D$267,MATCH(ROWS($D$16:D296),Produkte!$W$17:$W$267,1)),";",REPT(" ",255)),(ROWS($D$16:D296)-INDEX(Produkte!$W$17:$W$267,MATCH(ROWS($D$16:D296),Produkte!$W$17:$W$267,1)))*255+1,255)))</f>
        <v/>
      </c>
      <c r="E296" s="22"/>
      <c r="F296" s="22"/>
      <c r="G296" s="91"/>
      <c r="H296" s="90"/>
      <c r="I296" s="122">
        <f t="shared" si="10"/>
        <v>0</v>
      </c>
      <c r="J296" s="96" t="s">
        <v>125</v>
      </c>
      <c r="K296" s="105"/>
      <c r="L296" s="107"/>
      <c r="M296" s="91"/>
      <c r="N296" s="91"/>
      <c r="O296" s="89"/>
      <c r="P296" s="89"/>
      <c r="Q296" s="89"/>
      <c r="R296" s="123">
        <f t="shared" si="9"/>
        <v>0</v>
      </c>
      <c r="S296" s="123" t="str">
        <f>IF(Y296=Dropdown!$A$63,R296*K296*L296,IF(Y296=Dropdown!$A$64,R296*L296,IF(Y296=Dropdown!$A$65,R296*L296/M296,IF(Y296=Dropdown!$A$66,R296*K296*L296,""))))</f>
        <v/>
      </c>
      <c r="T296" s="120" t="str">
        <f>IFERROR(IF(Y296=Dropdown!$A$62,"",IF(Y296=Dropdown!$A$67,Dropdown!$I$2,IF(S296&lt;=IF(OR(Y296=Dropdown!$A$63,Y296=Dropdown!$A$64,Y296=Dropdown!$A$65),Dropdown!$I$3,Dropdown!$I$4),Dropdown!$P$2,Dropdown!$P$3))),"")</f>
        <v/>
      </c>
      <c r="U296" s="19"/>
      <c r="W296" s="65"/>
      <c r="Y296" s="111" t="str">
        <f>IFERROR(INDEX(Dropdown!$A$62:$A$68,MATCH(J296,Dropdown!$B$62:$B$67,0)),INDEX(Dropdown!$A$62:$A$68,MATCH(J296,Dropdown!$C$62:$C$67,0)))</f>
        <v>A01</v>
      </c>
    </row>
    <row r="297" spans="2:25" ht="13.2" thickBot="1" x14ac:dyDescent="0.35">
      <c r="B297" s="3">
        <v>282</v>
      </c>
      <c r="C297" s="120" t="str">
        <f>IF(ROWS($C$16:C297)&gt;SUM(Produkte!$V$17:$V$267),"",INDEX(Produkte!$C$17:$C$267,MATCH(ROWS($C$16:C297),Produkte!$W$17:$W$267,1)))</f>
        <v/>
      </c>
      <c r="D297" s="121" t="str">
        <f>IF(ROWS($D$16:D297)&gt;SUM(Produkte!$V$17:$V$267),"",TRIM(MID(SUBSTITUTE(INDEX(Produkte!$D$17:$D$267,MATCH(ROWS($D$16:D297),Produkte!$W$17:$W$267,1)),";",REPT(" ",255)),(ROWS($D$16:D297)-INDEX(Produkte!$W$17:$W$267,MATCH(ROWS($D$16:D297),Produkte!$W$17:$W$267,1)))*255+1,255)))</f>
        <v/>
      </c>
      <c r="E297" s="22"/>
      <c r="F297" s="22"/>
      <c r="G297" s="91"/>
      <c r="H297" s="90"/>
      <c r="I297" s="122">
        <f t="shared" si="10"/>
        <v>0</v>
      </c>
      <c r="J297" s="96" t="s">
        <v>125</v>
      </c>
      <c r="K297" s="105"/>
      <c r="L297" s="107"/>
      <c r="M297" s="91"/>
      <c r="N297" s="91"/>
      <c r="O297" s="89"/>
      <c r="P297" s="89"/>
      <c r="Q297" s="89"/>
      <c r="R297" s="123">
        <f t="shared" si="9"/>
        <v>0</v>
      </c>
      <c r="S297" s="123" t="str">
        <f>IF(Y297=Dropdown!$A$63,R297*K297*L297,IF(Y297=Dropdown!$A$64,R297*L297,IF(Y297=Dropdown!$A$65,R297*L297/M297,IF(Y297=Dropdown!$A$66,R297*K297*L297,""))))</f>
        <v/>
      </c>
      <c r="T297" s="120" t="str">
        <f>IFERROR(IF(Y297=Dropdown!$A$62,"",IF(Y297=Dropdown!$A$67,Dropdown!$I$2,IF(S297&lt;=IF(OR(Y297=Dropdown!$A$63,Y297=Dropdown!$A$64,Y297=Dropdown!$A$65),Dropdown!$I$3,Dropdown!$I$4),Dropdown!$P$2,Dropdown!$P$3))),"")</f>
        <v/>
      </c>
      <c r="U297" s="19"/>
      <c r="W297" s="65"/>
      <c r="Y297" s="111" t="str">
        <f>IFERROR(INDEX(Dropdown!$A$62:$A$68,MATCH(J297,Dropdown!$B$62:$B$67,0)),INDEX(Dropdown!$A$62:$A$68,MATCH(J297,Dropdown!$C$62:$C$67,0)))</f>
        <v>A01</v>
      </c>
    </row>
    <row r="298" spans="2:25" ht="13.2" thickBot="1" x14ac:dyDescent="0.35">
      <c r="B298" s="3">
        <v>283</v>
      </c>
      <c r="C298" s="120" t="str">
        <f>IF(ROWS($C$16:C298)&gt;SUM(Produkte!$V$17:$V$267),"",INDEX(Produkte!$C$17:$C$267,MATCH(ROWS($C$16:C298),Produkte!$W$17:$W$267,1)))</f>
        <v/>
      </c>
      <c r="D298" s="121" t="str">
        <f>IF(ROWS($D$16:D298)&gt;SUM(Produkte!$V$17:$V$267),"",TRIM(MID(SUBSTITUTE(INDEX(Produkte!$D$17:$D$267,MATCH(ROWS($D$16:D298),Produkte!$W$17:$W$267,1)),";",REPT(" ",255)),(ROWS($D$16:D298)-INDEX(Produkte!$W$17:$W$267,MATCH(ROWS($D$16:D298),Produkte!$W$17:$W$267,1)))*255+1,255)))</f>
        <v/>
      </c>
      <c r="E298" s="22"/>
      <c r="F298" s="22"/>
      <c r="G298" s="91"/>
      <c r="H298" s="90"/>
      <c r="I298" s="122">
        <f t="shared" si="10"/>
        <v>0</v>
      </c>
      <c r="J298" s="96" t="s">
        <v>125</v>
      </c>
      <c r="K298" s="105"/>
      <c r="L298" s="107"/>
      <c r="M298" s="91"/>
      <c r="N298" s="91"/>
      <c r="O298" s="89"/>
      <c r="P298" s="89"/>
      <c r="Q298" s="89"/>
      <c r="R298" s="123">
        <f t="shared" si="9"/>
        <v>0</v>
      </c>
      <c r="S298" s="123" t="str">
        <f>IF(Y298=Dropdown!$A$63,R298*K298*L298,IF(Y298=Dropdown!$A$64,R298*L298,IF(Y298=Dropdown!$A$65,R298*L298/M298,IF(Y298=Dropdown!$A$66,R298*K298*L298,""))))</f>
        <v/>
      </c>
      <c r="T298" s="120" t="str">
        <f>IFERROR(IF(Y298=Dropdown!$A$62,"",IF(Y298=Dropdown!$A$67,Dropdown!$I$2,IF(S298&lt;=IF(OR(Y298=Dropdown!$A$63,Y298=Dropdown!$A$64,Y298=Dropdown!$A$65),Dropdown!$I$3,Dropdown!$I$4),Dropdown!$P$2,Dropdown!$P$3))),"")</f>
        <v/>
      </c>
      <c r="U298" s="19"/>
      <c r="W298" s="65"/>
      <c r="Y298" s="111" t="str">
        <f>IFERROR(INDEX(Dropdown!$A$62:$A$68,MATCH(J298,Dropdown!$B$62:$B$67,0)),INDEX(Dropdown!$A$62:$A$68,MATCH(J298,Dropdown!$C$62:$C$67,0)))</f>
        <v>A01</v>
      </c>
    </row>
    <row r="299" spans="2:25" ht="13.2" thickBot="1" x14ac:dyDescent="0.35">
      <c r="B299" s="3">
        <v>284</v>
      </c>
      <c r="C299" s="120" t="str">
        <f>IF(ROWS($C$16:C299)&gt;SUM(Produkte!$V$17:$V$267),"",INDEX(Produkte!$C$17:$C$267,MATCH(ROWS($C$16:C299),Produkte!$W$17:$W$267,1)))</f>
        <v/>
      </c>
      <c r="D299" s="121" t="str">
        <f>IF(ROWS($D$16:D299)&gt;SUM(Produkte!$V$17:$V$267),"",TRIM(MID(SUBSTITUTE(INDEX(Produkte!$D$17:$D$267,MATCH(ROWS($D$16:D299),Produkte!$W$17:$W$267,1)),";",REPT(" ",255)),(ROWS($D$16:D299)-INDEX(Produkte!$W$17:$W$267,MATCH(ROWS($D$16:D299),Produkte!$W$17:$W$267,1)))*255+1,255)))</f>
        <v/>
      </c>
      <c r="E299" s="22"/>
      <c r="F299" s="22"/>
      <c r="G299" s="91"/>
      <c r="H299" s="90"/>
      <c r="I299" s="122">
        <f t="shared" si="10"/>
        <v>0</v>
      </c>
      <c r="J299" s="96" t="s">
        <v>125</v>
      </c>
      <c r="K299" s="105"/>
      <c r="L299" s="107"/>
      <c r="M299" s="91"/>
      <c r="N299" s="91"/>
      <c r="O299" s="89"/>
      <c r="P299" s="89"/>
      <c r="Q299" s="89"/>
      <c r="R299" s="123">
        <f t="shared" si="9"/>
        <v>0</v>
      </c>
      <c r="S299" s="123" t="str">
        <f>IF(Y299=Dropdown!$A$63,R299*K299*L299,IF(Y299=Dropdown!$A$64,R299*L299,IF(Y299=Dropdown!$A$65,R299*L299/M299,IF(Y299=Dropdown!$A$66,R299*K299*L299,""))))</f>
        <v/>
      </c>
      <c r="T299" s="120" t="str">
        <f>IFERROR(IF(Y299=Dropdown!$A$62,"",IF(Y299=Dropdown!$A$67,Dropdown!$I$2,IF(S299&lt;=IF(OR(Y299=Dropdown!$A$63,Y299=Dropdown!$A$64,Y299=Dropdown!$A$65),Dropdown!$I$3,Dropdown!$I$4),Dropdown!$P$2,Dropdown!$P$3))),"")</f>
        <v/>
      </c>
      <c r="U299" s="19"/>
      <c r="W299" s="65"/>
      <c r="Y299" s="111" t="str">
        <f>IFERROR(INDEX(Dropdown!$A$62:$A$68,MATCH(J299,Dropdown!$B$62:$B$67,0)),INDEX(Dropdown!$A$62:$A$68,MATCH(J299,Dropdown!$C$62:$C$67,0)))</f>
        <v>A01</v>
      </c>
    </row>
    <row r="300" spans="2:25" ht="13.2" thickBot="1" x14ac:dyDescent="0.35">
      <c r="B300" s="3">
        <v>285</v>
      </c>
      <c r="C300" s="120" t="str">
        <f>IF(ROWS($C$16:C300)&gt;SUM(Produkte!$V$17:$V$267),"",INDEX(Produkte!$C$17:$C$267,MATCH(ROWS($C$16:C300),Produkte!$W$17:$W$267,1)))</f>
        <v/>
      </c>
      <c r="D300" s="121" t="str">
        <f>IF(ROWS($D$16:D300)&gt;SUM(Produkte!$V$17:$V$267),"",TRIM(MID(SUBSTITUTE(INDEX(Produkte!$D$17:$D$267,MATCH(ROWS($D$16:D300),Produkte!$W$17:$W$267,1)),";",REPT(" ",255)),(ROWS($D$16:D300)-INDEX(Produkte!$W$17:$W$267,MATCH(ROWS($D$16:D300),Produkte!$W$17:$W$267,1)))*255+1,255)))</f>
        <v/>
      </c>
      <c r="E300" s="22"/>
      <c r="F300" s="22"/>
      <c r="G300" s="91"/>
      <c r="H300" s="90"/>
      <c r="I300" s="122">
        <f t="shared" si="10"/>
        <v>0</v>
      </c>
      <c r="J300" s="96" t="s">
        <v>125</v>
      </c>
      <c r="K300" s="105"/>
      <c r="L300" s="107"/>
      <c r="M300" s="91"/>
      <c r="N300" s="91"/>
      <c r="O300" s="89"/>
      <c r="P300" s="89"/>
      <c r="Q300" s="89"/>
      <c r="R300" s="123">
        <f t="shared" si="9"/>
        <v>0</v>
      </c>
      <c r="S300" s="123" t="str">
        <f>IF(Y300=Dropdown!$A$63,R300*K300*L300,IF(Y300=Dropdown!$A$64,R300*L300,IF(Y300=Dropdown!$A$65,R300*L300/M300,IF(Y300=Dropdown!$A$66,R300*K300*L300,""))))</f>
        <v/>
      </c>
      <c r="T300" s="120" t="str">
        <f>IFERROR(IF(Y300=Dropdown!$A$62,"",IF(Y300=Dropdown!$A$67,Dropdown!$I$2,IF(S300&lt;=IF(OR(Y300=Dropdown!$A$63,Y300=Dropdown!$A$64,Y300=Dropdown!$A$65),Dropdown!$I$3,Dropdown!$I$4),Dropdown!$P$2,Dropdown!$P$3))),"")</f>
        <v/>
      </c>
      <c r="U300" s="19"/>
      <c r="W300" s="65"/>
      <c r="Y300" s="111" t="str">
        <f>IFERROR(INDEX(Dropdown!$A$62:$A$68,MATCH(J300,Dropdown!$B$62:$B$67,0)),INDEX(Dropdown!$A$62:$A$68,MATCH(J300,Dropdown!$C$62:$C$67,0)))</f>
        <v>A01</v>
      </c>
    </row>
    <row r="301" spans="2:25" ht="13.2" thickBot="1" x14ac:dyDescent="0.35">
      <c r="B301" s="3">
        <v>286</v>
      </c>
      <c r="C301" s="120" t="str">
        <f>IF(ROWS($C$16:C301)&gt;SUM(Produkte!$V$17:$V$267),"",INDEX(Produkte!$C$17:$C$267,MATCH(ROWS($C$16:C301),Produkte!$W$17:$W$267,1)))</f>
        <v/>
      </c>
      <c r="D301" s="121" t="str">
        <f>IF(ROWS($D$16:D301)&gt;SUM(Produkte!$V$17:$V$267),"",TRIM(MID(SUBSTITUTE(INDEX(Produkte!$D$17:$D$267,MATCH(ROWS($D$16:D301),Produkte!$W$17:$W$267,1)),";",REPT(" ",255)),(ROWS($D$16:D301)-INDEX(Produkte!$W$17:$W$267,MATCH(ROWS($D$16:D301),Produkte!$W$17:$W$267,1)))*255+1,255)))</f>
        <v/>
      </c>
      <c r="E301" s="22"/>
      <c r="F301" s="22"/>
      <c r="G301" s="91"/>
      <c r="H301" s="90"/>
      <c r="I301" s="122">
        <f t="shared" si="10"/>
        <v>0</v>
      </c>
      <c r="J301" s="96" t="s">
        <v>125</v>
      </c>
      <c r="K301" s="105"/>
      <c r="L301" s="107"/>
      <c r="M301" s="91"/>
      <c r="N301" s="91"/>
      <c r="O301" s="89"/>
      <c r="P301" s="89"/>
      <c r="Q301" s="89"/>
      <c r="R301" s="123">
        <f t="shared" si="9"/>
        <v>0</v>
      </c>
      <c r="S301" s="123" t="str">
        <f>IF(Y301=Dropdown!$A$63,R301*K301*L301,IF(Y301=Dropdown!$A$64,R301*L301,IF(Y301=Dropdown!$A$65,R301*L301/M301,IF(Y301=Dropdown!$A$66,R301*K301*L301,""))))</f>
        <v/>
      </c>
      <c r="T301" s="120" t="str">
        <f>IFERROR(IF(Y301=Dropdown!$A$62,"",IF(Y301=Dropdown!$A$67,Dropdown!$I$2,IF(S301&lt;=IF(OR(Y301=Dropdown!$A$63,Y301=Dropdown!$A$64,Y301=Dropdown!$A$65),Dropdown!$I$3,Dropdown!$I$4),Dropdown!$P$2,Dropdown!$P$3))),"")</f>
        <v/>
      </c>
      <c r="U301" s="19"/>
      <c r="W301" s="65"/>
      <c r="Y301" s="111" t="str">
        <f>IFERROR(INDEX(Dropdown!$A$62:$A$68,MATCH(J301,Dropdown!$B$62:$B$67,0)),INDEX(Dropdown!$A$62:$A$68,MATCH(J301,Dropdown!$C$62:$C$67,0)))</f>
        <v>A01</v>
      </c>
    </row>
    <row r="302" spans="2:25" ht="13.2" thickBot="1" x14ac:dyDescent="0.35">
      <c r="B302" s="3">
        <v>287</v>
      </c>
      <c r="C302" s="120" t="str">
        <f>IF(ROWS($C$16:C302)&gt;SUM(Produkte!$V$17:$V$267),"",INDEX(Produkte!$C$17:$C$267,MATCH(ROWS($C$16:C302),Produkte!$W$17:$W$267,1)))</f>
        <v/>
      </c>
      <c r="D302" s="121" t="str">
        <f>IF(ROWS($D$16:D302)&gt;SUM(Produkte!$V$17:$V$267),"",TRIM(MID(SUBSTITUTE(INDEX(Produkte!$D$17:$D$267,MATCH(ROWS($D$16:D302),Produkte!$W$17:$W$267,1)),";",REPT(" ",255)),(ROWS($D$16:D302)-INDEX(Produkte!$W$17:$W$267,MATCH(ROWS($D$16:D302),Produkte!$W$17:$W$267,1)))*255+1,255)))</f>
        <v/>
      </c>
      <c r="E302" s="22"/>
      <c r="F302" s="22"/>
      <c r="G302" s="91"/>
      <c r="H302" s="90"/>
      <c r="I302" s="122">
        <f t="shared" si="10"/>
        <v>0</v>
      </c>
      <c r="J302" s="96" t="s">
        <v>125</v>
      </c>
      <c r="K302" s="105"/>
      <c r="L302" s="107"/>
      <c r="M302" s="91"/>
      <c r="N302" s="91"/>
      <c r="O302" s="89"/>
      <c r="P302" s="89"/>
      <c r="Q302" s="89"/>
      <c r="R302" s="123">
        <f t="shared" si="9"/>
        <v>0</v>
      </c>
      <c r="S302" s="123" t="str">
        <f>IF(Y302=Dropdown!$A$63,R302*K302*L302,IF(Y302=Dropdown!$A$64,R302*L302,IF(Y302=Dropdown!$A$65,R302*L302/M302,IF(Y302=Dropdown!$A$66,R302*K302*L302,""))))</f>
        <v/>
      </c>
      <c r="T302" s="120" t="str">
        <f>IFERROR(IF(Y302=Dropdown!$A$62,"",IF(Y302=Dropdown!$A$67,Dropdown!$I$2,IF(S302&lt;=IF(OR(Y302=Dropdown!$A$63,Y302=Dropdown!$A$64,Y302=Dropdown!$A$65),Dropdown!$I$3,Dropdown!$I$4),Dropdown!$P$2,Dropdown!$P$3))),"")</f>
        <v/>
      </c>
      <c r="U302" s="19"/>
      <c r="W302" s="65"/>
      <c r="Y302" s="111" t="str">
        <f>IFERROR(INDEX(Dropdown!$A$62:$A$68,MATCH(J302,Dropdown!$B$62:$B$67,0)),INDEX(Dropdown!$A$62:$A$68,MATCH(J302,Dropdown!$C$62:$C$67,0)))</f>
        <v>A01</v>
      </c>
    </row>
    <row r="303" spans="2:25" ht="13.2" thickBot="1" x14ac:dyDescent="0.35">
      <c r="B303" s="3">
        <v>288</v>
      </c>
      <c r="C303" s="120" t="str">
        <f>IF(ROWS($C$16:C303)&gt;SUM(Produkte!$V$17:$V$267),"",INDEX(Produkte!$C$17:$C$267,MATCH(ROWS($C$16:C303),Produkte!$W$17:$W$267,1)))</f>
        <v/>
      </c>
      <c r="D303" s="121" t="str">
        <f>IF(ROWS($D$16:D303)&gt;SUM(Produkte!$V$17:$V$267),"",TRIM(MID(SUBSTITUTE(INDEX(Produkte!$D$17:$D$267,MATCH(ROWS($D$16:D303),Produkte!$W$17:$W$267,1)),";",REPT(" ",255)),(ROWS($D$16:D303)-INDEX(Produkte!$W$17:$W$267,MATCH(ROWS($D$16:D303),Produkte!$W$17:$W$267,1)))*255+1,255)))</f>
        <v/>
      </c>
      <c r="E303" s="22"/>
      <c r="F303" s="22"/>
      <c r="G303" s="91"/>
      <c r="H303" s="90"/>
      <c r="I303" s="122">
        <f t="shared" si="10"/>
        <v>0</v>
      </c>
      <c r="J303" s="96" t="s">
        <v>125</v>
      </c>
      <c r="K303" s="105"/>
      <c r="L303" s="107"/>
      <c r="M303" s="91"/>
      <c r="N303" s="91"/>
      <c r="O303" s="89"/>
      <c r="P303" s="89"/>
      <c r="Q303" s="89"/>
      <c r="R303" s="123">
        <f t="shared" si="9"/>
        <v>0</v>
      </c>
      <c r="S303" s="123" t="str">
        <f>IF(Y303=Dropdown!$A$63,R303*K303*L303,IF(Y303=Dropdown!$A$64,R303*L303,IF(Y303=Dropdown!$A$65,R303*L303/M303,IF(Y303=Dropdown!$A$66,R303*K303*L303,""))))</f>
        <v/>
      </c>
      <c r="T303" s="120" t="str">
        <f>IFERROR(IF(Y303=Dropdown!$A$62,"",IF(Y303=Dropdown!$A$67,Dropdown!$I$2,IF(S303&lt;=IF(OR(Y303=Dropdown!$A$63,Y303=Dropdown!$A$64,Y303=Dropdown!$A$65),Dropdown!$I$3,Dropdown!$I$4),Dropdown!$P$2,Dropdown!$P$3))),"")</f>
        <v/>
      </c>
      <c r="U303" s="19"/>
      <c r="W303" s="65"/>
      <c r="Y303" s="111" t="str">
        <f>IFERROR(INDEX(Dropdown!$A$62:$A$68,MATCH(J303,Dropdown!$B$62:$B$67,0)),INDEX(Dropdown!$A$62:$A$68,MATCH(J303,Dropdown!$C$62:$C$67,0)))</f>
        <v>A01</v>
      </c>
    </row>
    <row r="304" spans="2:25" ht="13.2" thickBot="1" x14ac:dyDescent="0.35">
      <c r="B304" s="3">
        <v>289</v>
      </c>
      <c r="C304" s="120" t="str">
        <f>IF(ROWS($C$16:C304)&gt;SUM(Produkte!$V$17:$V$267),"",INDEX(Produkte!$C$17:$C$267,MATCH(ROWS($C$16:C304),Produkte!$W$17:$W$267,1)))</f>
        <v/>
      </c>
      <c r="D304" s="121" t="str">
        <f>IF(ROWS($D$16:D304)&gt;SUM(Produkte!$V$17:$V$267),"",TRIM(MID(SUBSTITUTE(INDEX(Produkte!$D$17:$D$267,MATCH(ROWS($D$16:D304),Produkte!$W$17:$W$267,1)),";",REPT(" ",255)),(ROWS($D$16:D304)-INDEX(Produkte!$W$17:$W$267,MATCH(ROWS($D$16:D304),Produkte!$W$17:$W$267,1)))*255+1,255)))</f>
        <v/>
      </c>
      <c r="E304" s="22"/>
      <c r="F304" s="22"/>
      <c r="G304" s="91"/>
      <c r="H304" s="90"/>
      <c r="I304" s="122">
        <f t="shared" si="10"/>
        <v>0</v>
      </c>
      <c r="J304" s="96" t="s">
        <v>125</v>
      </c>
      <c r="K304" s="105"/>
      <c r="L304" s="107"/>
      <c r="M304" s="91"/>
      <c r="N304" s="91"/>
      <c r="O304" s="89"/>
      <c r="P304" s="89"/>
      <c r="Q304" s="89"/>
      <c r="R304" s="123">
        <f t="shared" si="9"/>
        <v>0</v>
      </c>
      <c r="S304" s="123" t="str">
        <f>IF(Y304=Dropdown!$A$63,R304*K304*L304,IF(Y304=Dropdown!$A$64,R304*L304,IF(Y304=Dropdown!$A$65,R304*L304/M304,IF(Y304=Dropdown!$A$66,R304*K304*L304,""))))</f>
        <v/>
      </c>
      <c r="T304" s="120" t="str">
        <f>IFERROR(IF(Y304=Dropdown!$A$62,"",IF(Y304=Dropdown!$A$67,Dropdown!$I$2,IF(S304&lt;=IF(OR(Y304=Dropdown!$A$63,Y304=Dropdown!$A$64,Y304=Dropdown!$A$65),Dropdown!$I$3,Dropdown!$I$4),Dropdown!$P$2,Dropdown!$P$3))),"")</f>
        <v/>
      </c>
      <c r="U304" s="19"/>
      <c r="W304" s="65"/>
      <c r="Y304" s="111" t="str">
        <f>IFERROR(INDEX(Dropdown!$A$62:$A$68,MATCH(J304,Dropdown!$B$62:$B$67,0)),INDEX(Dropdown!$A$62:$A$68,MATCH(J304,Dropdown!$C$62:$C$67,0)))</f>
        <v>A01</v>
      </c>
    </row>
    <row r="305" spans="2:25" ht="13.2" thickBot="1" x14ac:dyDescent="0.35">
      <c r="B305" s="3">
        <v>290</v>
      </c>
      <c r="C305" s="120" t="str">
        <f>IF(ROWS($C$16:C305)&gt;SUM(Produkte!$V$17:$V$267),"",INDEX(Produkte!$C$17:$C$267,MATCH(ROWS($C$16:C305),Produkte!$W$17:$W$267,1)))</f>
        <v/>
      </c>
      <c r="D305" s="121" t="str">
        <f>IF(ROWS($D$16:D305)&gt;SUM(Produkte!$V$17:$V$267),"",TRIM(MID(SUBSTITUTE(INDEX(Produkte!$D$17:$D$267,MATCH(ROWS($D$16:D305),Produkte!$W$17:$W$267,1)),";",REPT(" ",255)),(ROWS($D$16:D305)-INDEX(Produkte!$W$17:$W$267,MATCH(ROWS($D$16:D305),Produkte!$W$17:$W$267,1)))*255+1,255)))</f>
        <v/>
      </c>
      <c r="E305" s="22"/>
      <c r="F305" s="22"/>
      <c r="G305" s="91"/>
      <c r="H305" s="90"/>
      <c r="I305" s="122">
        <f t="shared" si="10"/>
        <v>0</v>
      </c>
      <c r="J305" s="96" t="s">
        <v>125</v>
      </c>
      <c r="K305" s="105"/>
      <c r="L305" s="107"/>
      <c r="M305" s="91"/>
      <c r="N305" s="91"/>
      <c r="O305" s="89"/>
      <c r="P305" s="89"/>
      <c r="Q305" s="89"/>
      <c r="R305" s="123">
        <f t="shared" si="9"/>
        <v>0</v>
      </c>
      <c r="S305" s="123" t="str">
        <f>IF(Y305=Dropdown!$A$63,R305*K305*L305,IF(Y305=Dropdown!$A$64,R305*L305,IF(Y305=Dropdown!$A$65,R305*L305/M305,IF(Y305=Dropdown!$A$66,R305*K305*L305,""))))</f>
        <v/>
      </c>
      <c r="T305" s="120" t="str">
        <f>IFERROR(IF(Y305=Dropdown!$A$62,"",IF(Y305=Dropdown!$A$67,Dropdown!$I$2,IF(S305&lt;=IF(OR(Y305=Dropdown!$A$63,Y305=Dropdown!$A$64,Y305=Dropdown!$A$65),Dropdown!$I$3,Dropdown!$I$4),Dropdown!$P$2,Dropdown!$P$3))),"")</f>
        <v/>
      </c>
      <c r="U305" s="19"/>
      <c r="W305" s="65"/>
      <c r="Y305" s="111" t="str">
        <f>IFERROR(INDEX(Dropdown!$A$62:$A$68,MATCH(J305,Dropdown!$B$62:$B$67,0)),INDEX(Dropdown!$A$62:$A$68,MATCH(J305,Dropdown!$C$62:$C$67,0)))</f>
        <v>A01</v>
      </c>
    </row>
    <row r="306" spans="2:25" ht="13.2" thickBot="1" x14ac:dyDescent="0.35">
      <c r="B306" s="3">
        <v>291</v>
      </c>
      <c r="C306" s="120" t="str">
        <f>IF(ROWS($C$16:C306)&gt;SUM(Produkte!$V$17:$V$267),"",INDEX(Produkte!$C$17:$C$267,MATCH(ROWS($C$16:C306),Produkte!$W$17:$W$267,1)))</f>
        <v/>
      </c>
      <c r="D306" s="121" t="str">
        <f>IF(ROWS($D$16:D306)&gt;SUM(Produkte!$V$17:$V$267),"",TRIM(MID(SUBSTITUTE(INDEX(Produkte!$D$17:$D$267,MATCH(ROWS($D$16:D306),Produkte!$W$17:$W$267,1)),";",REPT(" ",255)),(ROWS($D$16:D306)-INDEX(Produkte!$W$17:$W$267,MATCH(ROWS($D$16:D306),Produkte!$W$17:$W$267,1)))*255+1,255)))</f>
        <v/>
      </c>
      <c r="E306" s="22"/>
      <c r="F306" s="22"/>
      <c r="G306" s="91"/>
      <c r="H306" s="90"/>
      <c r="I306" s="122">
        <f t="shared" si="10"/>
        <v>0</v>
      </c>
      <c r="J306" s="96" t="s">
        <v>125</v>
      </c>
      <c r="K306" s="105"/>
      <c r="L306" s="107"/>
      <c r="M306" s="91"/>
      <c r="N306" s="91"/>
      <c r="O306" s="89"/>
      <c r="P306" s="89"/>
      <c r="Q306" s="89"/>
      <c r="R306" s="123">
        <f t="shared" si="9"/>
        <v>0</v>
      </c>
      <c r="S306" s="123" t="str">
        <f>IF(Y306=Dropdown!$A$63,R306*K306*L306,IF(Y306=Dropdown!$A$64,R306*L306,IF(Y306=Dropdown!$A$65,R306*L306/M306,IF(Y306=Dropdown!$A$66,R306*K306*L306,""))))</f>
        <v/>
      </c>
      <c r="T306" s="120" t="str">
        <f>IFERROR(IF(Y306=Dropdown!$A$62,"",IF(Y306=Dropdown!$A$67,Dropdown!$I$2,IF(S306&lt;=IF(OR(Y306=Dropdown!$A$63,Y306=Dropdown!$A$64,Y306=Dropdown!$A$65),Dropdown!$I$3,Dropdown!$I$4),Dropdown!$P$2,Dropdown!$P$3))),"")</f>
        <v/>
      </c>
      <c r="U306" s="19"/>
      <c r="W306" s="65"/>
      <c r="Y306" s="111" t="str">
        <f>IFERROR(INDEX(Dropdown!$A$62:$A$68,MATCH(J306,Dropdown!$B$62:$B$67,0)),INDEX(Dropdown!$A$62:$A$68,MATCH(J306,Dropdown!$C$62:$C$67,0)))</f>
        <v>A01</v>
      </c>
    </row>
    <row r="307" spans="2:25" ht="13.2" thickBot="1" x14ac:dyDescent="0.35">
      <c r="B307" s="3">
        <v>292</v>
      </c>
      <c r="C307" s="120" t="str">
        <f>IF(ROWS($C$16:C307)&gt;SUM(Produkte!$V$17:$V$267),"",INDEX(Produkte!$C$17:$C$267,MATCH(ROWS($C$16:C307),Produkte!$W$17:$W$267,1)))</f>
        <v/>
      </c>
      <c r="D307" s="121" t="str">
        <f>IF(ROWS($D$16:D307)&gt;SUM(Produkte!$V$17:$V$267),"",TRIM(MID(SUBSTITUTE(INDEX(Produkte!$D$17:$D$267,MATCH(ROWS($D$16:D307),Produkte!$W$17:$W$267,1)),";",REPT(" ",255)),(ROWS($D$16:D307)-INDEX(Produkte!$W$17:$W$267,MATCH(ROWS($D$16:D307),Produkte!$W$17:$W$267,1)))*255+1,255)))</f>
        <v/>
      </c>
      <c r="E307" s="22"/>
      <c r="F307" s="22"/>
      <c r="G307" s="91"/>
      <c r="H307" s="90"/>
      <c r="I307" s="122">
        <f t="shared" si="10"/>
        <v>0</v>
      </c>
      <c r="J307" s="96" t="s">
        <v>125</v>
      </c>
      <c r="K307" s="105"/>
      <c r="L307" s="107"/>
      <c r="M307" s="91"/>
      <c r="N307" s="91"/>
      <c r="O307" s="89"/>
      <c r="P307" s="89"/>
      <c r="Q307" s="89"/>
      <c r="R307" s="123">
        <f t="shared" si="9"/>
        <v>0</v>
      </c>
      <c r="S307" s="123" t="str">
        <f>IF(Y307=Dropdown!$A$63,R307*K307*L307,IF(Y307=Dropdown!$A$64,R307*L307,IF(Y307=Dropdown!$A$65,R307*L307/M307,IF(Y307=Dropdown!$A$66,R307*K307*L307,""))))</f>
        <v/>
      </c>
      <c r="T307" s="120" t="str">
        <f>IFERROR(IF(Y307=Dropdown!$A$62,"",IF(Y307=Dropdown!$A$67,Dropdown!$I$2,IF(S307&lt;=IF(OR(Y307=Dropdown!$A$63,Y307=Dropdown!$A$64,Y307=Dropdown!$A$65),Dropdown!$I$3,Dropdown!$I$4),Dropdown!$P$2,Dropdown!$P$3))),"")</f>
        <v/>
      </c>
      <c r="U307" s="19"/>
      <c r="W307" s="65"/>
      <c r="Y307" s="111" t="str">
        <f>IFERROR(INDEX(Dropdown!$A$62:$A$68,MATCH(J307,Dropdown!$B$62:$B$67,0)),INDEX(Dropdown!$A$62:$A$68,MATCH(J307,Dropdown!$C$62:$C$67,0)))</f>
        <v>A01</v>
      </c>
    </row>
    <row r="308" spans="2:25" ht="13.2" thickBot="1" x14ac:dyDescent="0.35">
      <c r="B308" s="3">
        <v>293</v>
      </c>
      <c r="C308" s="120" t="str">
        <f>IF(ROWS($C$16:C308)&gt;SUM(Produkte!$V$17:$V$267),"",INDEX(Produkte!$C$17:$C$267,MATCH(ROWS($C$16:C308),Produkte!$W$17:$W$267,1)))</f>
        <v/>
      </c>
      <c r="D308" s="121" t="str">
        <f>IF(ROWS($D$16:D308)&gt;SUM(Produkte!$V$17:$V$267),"",TRIM(MID(SUBSTITUTE(INDEX(Produkte!$D$17:$D$267,MATCH(ROWS($D$16:D308),Produkte!$W$17:$W$267,1)),";",REPT(" ",255)),(ROWS($D$16:D308)-INDEX(Produkte!$W$17:$W$267,MATCH(ROWS($D$16:D308),Produkte!$W$17:$W$267,1)))*255+1,255)))</f>
        <v/>
      </c>
      <c r="E308" s="22"/>
      <c r="F308" s="22"/>
      <c r="G308" s="91"/>
      <c r="H308" s="90"/>
      <c r="I308" s="122">
        <f t="shared" si="10"/>
        <v>0</v>
      </c>
      <c r="J308" s="96" t="s">
        <v>125</v>
      </c>
      <c r="K308" s="105"/>
      <c r="L308" s="107"/>
      <c r="M308" s="91"/>
      <c r="N308" s="91"/>
      <c r="O308" s="89"/>
      <c r="P308" s="89"/>
      <c r="Q308" s="89"/>
      <c r="R308" s="123">
        <f t="shared" si="9"/>
        <v>0</v>
      </c>
      <c r="S308" s="123" t="str">
        <f>IF(Y308=Dropdown!$A$63,R308*K308*L308,IF(Y308=Dropdown!$A$64,R308*L308,IF(Y308=Dropdown!$A$65,R308*L308/M308,IF(Y308=Dropdown!$A$66,R308*K308*L308,""))))</f>
        <v/>
      </c>
      <c r="T308" s="120" t="str">
        <f>IFERROR(IF(Y308=Dropdown!$A$62,"",IF(Y308=Dropdown!$A$67,Dropdown!$I$2,IF(S308&lt;=IF(OR(Y308=Dropdown!$A$63,Y308=Dropdown!$A$64,Y308=Dropdown!$A$65),Dropdown!$I$3,Dropdown!$I$4),Dropdown!$P$2,Dropdown!$P$3))),"")</f>
        <v/>
      </c>
      <c r="U308" s="19"/>
      <c r="W308" s="65"/>
      <c r="Y308" s="111" t="str">
        <f>IFERROR(INDEX(Dropdown!$A$62:$A$68,MATCH(J308,Dropdown!$B$62:$B$67,0)),INDEX(Dropdown!$A$62:$A$68,MATCH(J308,Dropdown!$C$62:$C$67,0)))</f>
        <v>A01</v>
      </c>
    </row>
    <row r="309" spans="2:25" ht="13.2" thickBot="1" x14ac:dyDescent="0.35">
      <c r="B309" s="3">
        <v>294</v>
      </c>
      <c r="C309" s="120" t="str">
        <f>IF(ROWS($C$16:C309)&gt;SUM(Produkte!$V$17:$V$267),"",INDEX(Produkte!$C$17:$C$267,MATCH(ROWS($C$16:C309),Produkte!$W$17:$W$267,1)))</f>
        <v/>
      </c>
      <c r="D309" s="121" t="str">
        <f>IF(ROWS($D$16:D309)&gt;SUM(Produkte!$V$17:$V$267),"",TRIM(MID(SUBSTITUTE(INDEX(Produkte!$D$17:$D$267,MATCH(ROWS($D$16:D309),Produkte!$W$17:$W$267,1)),";",REPT(" ",255)),(ROWS($D$16:D309)-INDEX(Produkte!$W$17:$W$267,MATCH(ROWS($D$16:D309),Produkte!$W$17:$W$267,1)))*255+1,255)))</f>
        <v/>
      </c>
      <c r="E309" s="22"/>
      <c r="F309" s="22"/>
      <c r="G309" s="91"/>
      <c r="H309" s="90"/>
      <c r="I309" s="122">
        <f t="shared" si="10"/>
        <v>0</v>
      </c>
      <c r="J309" s="96" t="s">
        <v>125</v>
      </c>
      <c r="K309" s="105"/>
      <c r="L309" s="107"/>
      <c r="M309" s="91"/>
      <c r="N309" s="91"/>
      <c r="O309" s="89"/>
      <c r="P309" s="89"/>
      <c r="Q309" s="89"/>
      <c r="R309" s="123">
        <f t="shared" si="9"/>
        <v>0</v>
      </c>
      <c r="S309" s="123" t="str">
        <f>IF(Y309=Dropdown!$A$63,R309*K309*L309,IF(Y309=Dropdown!$A$64,R309*L309,IF(Y309=Dropdown!$A$65,R309*L309/M309,IF(Y309=Dropdown!$A$66,R309*K309*L309,""))))</f>
        <v/>
      </c>
      <c r="T309" s="120" t="str">
        <f>IFERROR(IF(Y309=Dropdown!$A$62,"",IF(Y309=Dropdown!$A$67,Dropdown!$I$2,IF(S309&lt;=IF(OR(Y309=Dropdown!$A$63,Y309=Dropdown!$A$64,Y309=Dropdown!$A$65),Dropdown!$I$3,Dropdown!$I$4),Dropdown!$P$2,Dropdown!$P$3))),"")</f>
        <v/>
      </c>
      <c r="U309" s="19"/>
      <c r="W309" s="65"/>
      <c r="Y309" s="111" t="str">
        <f>IFERROR(INDEX(Dropdown!$A$62:$A$68,MATCH(J309,Dropdown!$B$62:$B$67,0)),INDEX(Dropdown!$A$62:$A$68,MATCH(J309,Dropdown!$C$62:$C$67,0)))</f>
        <v>A01</v>
      </c>
    </row>
    <row r="310" spans="2:25" ht="13.2" thickBot="1" x14ac:dyDescent="0.35">
      <c r="B310" s="3">
        <v>295</v>
      </c>
      <c r="C310" s="120" t="str">
        <f>IF(ROWS($C$16:C310)&gt;SUM(Produkte!$V$17:$V$267),"",INDEX(Produkte!$C$17:$C$267,MATCH(ROWS($C$16:C310),Produkte!$W$17:$W$267,1)))</f>
        <v/>
      </c>
      <c r="D310" s="121" t="str">
        <f>IF(ROWS($D$16:D310)&gt;SUM(Produkte!$V$17:$V$267),"",TRIM(MID(SUBSTITUTE(INDEX(Produkte!$D$17:$D$267,MATCH(ROWS($D$16:D310),Produkte!$W$17:$W$267,1)),";",REPT(" ",255)),(ROWS($D$16:D310)-INDEX(Produkte!$W$17:$W$267,MATCH(ROWS($D$16:D310),Produkte!$W$17:$W$267,1)))*255+1,255)))</f>
        <v/>
      </c>
      <c r="E310" s="22"/>
      <c r="F310" s="22"/>
      <c r="G310" s="91"/>
      <c r="H310" s="90"/>
      <c r="I310" s="122">
        <f t="shared" si="10"/>
        <v>0</v>
      </c>
      <c r="J310" s="96" t="s">
        <v>125</v>
      </c>
      <c r="K310" s="105"/>
      <c r="L310" s="107"/>
      <c r="M310" s="91"/>
      <c r="N310" s="91"/>
      <c r="O310" s="89"/>
      <c r="P310" s="89"/>
      <c r="Q310" s="89"/>
      <c r="R310" s="123">
        <f t="shared" si="9"/>
        <v>0</v>
      </c>
      <c r="S310" s="123" t="str">
        <f>IF(Y310=Dropdown!$A$63,R310*K310*L310,IF(Y310=Dropdown!$A$64,R310*L310,IF(Y310=Dropdown!$A$65,R310*L310/M310,IF(Y310=Dropdown!$A$66,R310*K310*L310,""))))</f>
        <v/>
      </c>
      <c r="T310" s="120" t="str">
        <f>IFERROR(IF(Y310=Dropdown!$A$62,"",IF(Y310=Dropdown!$A$67,Dropdown!$I$2,IF(S310&lt;=IF(OR(Y310=Dropdown!$A$63,Y310=Dropdown!$A$64,Y310=Dropdown!$A$65),Dropdown!$I$3,Dropdown!$I$4),Dropdown!$P$2,Dropdown!$P$3))),"")</f>
        <v/>
      </c>
      <c r="U310" s="19"/>
      <c r="W310" s="65"/>
      <c r="Y310" s="111" t="str">
        <f>IFERROR(INDEX(Dropdown!$A$62:$A$68,MATCH(J310,Dropdown!$B$62:$B$67,0)),INDEX(Dropdown!$A$62:$A$68,MATCH(J310,Dropdown!$C$62:$C$67,0)))</f>
        <v>A01</v>
      </c>
    </row>
    <row r="311" spans="2:25" ht="13.2" thickBot="1" x14ac:dyDescent="0.35">
      <c r="B311" s="3">
        <v>296</v>
      </c>
      <c r="C311" s="120" t="str">
        <f>IF(ROWS($C$16:C311)&gt;SUM(Produkte!$V$17:$V$267),"",INDEX(Produkte!$C$17:$C$267,MATCH(ROWS($C$16:C311),Produkte!$W$17:$W$267,1)))</f>
        <v/>
      </c>
      <c r="D311" s="121" t="str">
        <f>IF(ROWS($D$16:D311)&gt;SUM(Produkte!$V$17:$V$267),"",TRIM(MID(SUBSTITUTE(INDEX(Produkte!$D$17:$D$267,MATCH(ROWS($D$16:D311),Produkte!$W$17:$W$267,1)),";",REPT(" ",255)),(ROWS($D$16:D311)-INDEX(Produkte!$W$17:$W$267,MATCH(ROWS($D$16:D311),Produkte!$W$17:$W$267,1)))*255+1,255)))</f>
        <v/>
      </c>
      <c r="E311" s="22"/>
      <c r="F311" s="22"/>
      <c r="G311" s="91"/>
      <c r="H311" s="90"/>
      <c r="I311" s="122">
        <f t="shared" si="10"/>
        <v>0</v>
      </c>
      <c r="J311" s="96" t="s">
        <v>125</v>
      </c>
      <c r="K311" s="105"/>
      <c r="L311" s="107"/>
      <c r="M311" s="91"/>
      <c r="N311" s="91"/>
      <c r="O311" s="89"/>
      <c r="P311" s="89"/>
      <c r="Q311" s="89"/>
      <c r="R311" s="123">
        <f t="shared" si="9"/>
        <v>0</v>
      </c>
      <c r="S311" s="123" t="str">
        <f>IF(Y311=Dropdown!$A$63,R311*K311*L311,IF(Y311=Dropdown!$A$64,R311*L311,IF(Y311=Dropdown!$A$65,R311*L311/M311,IF(Y311=Dropdown!$A$66,R311*K311*L311,""))))</f>
        <v/>
      </c>
      <c r="T311" s="120" t="str">
        <f>IFERROR(IF(Y311=Dropdown!$A$62,"",IF(Y311=Dropdown!$A$67,Dropdown!$I$2,IF(S311&lt;=IF(OR(Y311=Dropdown!$A$63,Y311=Dropdown!$A$64,Y311=Dropdown!$A$65),Dropdown!$I$3,Dropdown!$I$4),Dropdown!$P$2,Dropdown!$P$3))),"")</f>
        <v/>
      </c>
      <c r="U311" s="19"/>
      <c r="W311" s="65"/>
      <c r="Y311" s="111" t="str">
        <f>IFERROR(INDEX(Dropdown!$A$62:$A$68,MATCH(J311,Dropdown!$B$62:$B$67,0)),INDEX(Dropdown!$A$62:$A$68,MATCH(J311,Dropdown!$C$62:$C$67,0)))</f>
        <v>A01</v>
      </c>
    </row>
    <row r="312" spans="2:25" ht="13.2" thickBot="1" x14ac:dyDescent="0.35">
      <c r="B312" s="3">
        <v>297</v>
      </c>
      <c r="C312" s="120" t="str">
        <f>IF(ROWS($C$16:C312)&gt;SUM(Produkte!$V$17:$V$267),"",INDEX(Produkte!$C$17:$C$267,MATCH(ROWS($C$16:C312),Produkte!$W$17:$W$267,1)))</f>
        <v/>
      </c>
      <c r="D312" s="121" t="str">
        <f>IF(ROWS($D$16:D312)&gt;SUM(Produkte!$V$17:$V$267),"",TRIM(MID(SUBSTITUTE(INDEX(Produkte!$D$17:$D$267,MATCH(ROWS($D$16:D312),Produkte!$W$17:$W$267,1)),";",REPT(" ",255)),(ROWS($D$16:D312)-INDEX(Produkte!$W$17:$W$267,MATCH(ROWS($D$16:D312),Produkte!$W$17:$W$267,1)))*255+1,255)))</f>
        <v/>
      </c>
      <c r="E312" s="22"/>
      <c r="F312" s="22"/>
      <c r="G312" s="91"/>
      <c r="H312" s="90"/>
      <c r="I312" s="122">
        <f t="shared" si="10"/>
        <v>0</v>
      </c>
      <c r="J312" s="96" t="s">
        <v>125</v>
      </c>
      <c r="K312" s="105"/>
      <c r="L312" s="107"/>
      <c r="M312" s="91"/>
      <c r="N312" s="91"/>
      <c r="O312" s="89"/>
      <c r="P312" s="89"/>
      <c r="Q312" s="89"/>
      <c r="R312" s="123">
        <f t="shared" si="9"/>
        <v>0</v>
      </c>
      <c r="S312" s="123" t="str">
        <f>IF(Y312=Dropdown!$A$63,R312*K312*L312,IF(Y312=Dropdown!$A$64,R312*L312,IF(Y312=Dropdown!$A$65,R312*L312/M312,IF(Y312=Dropdown!$A$66,R312*K312*L312,""))))</f>
        <v/>
      </c>
      <c r="T312" s="120" t="str">
        <f>IFERROR(IF(Y312=Dropdown!$A$62,"",IF(Y312=Dropdown!$A$67,Dropdown!$I$2,IF(S312&lt;=IF(OR(Y312=Dropdown!$A$63,Y312=Dropdown!$A$64,Y312=Dropdown!$A$65),Dropdown!$I$3,Dropdown!$I$4),Dropdown!$P$2,Dropdown!$P$3))),"")</f>
        <v/>
      </c>
      <c r="U312" s="19"/>
      <c r="W312" s="65"/>
      <c r="Y312" s="111" t="str">
        <f>IFERROR(INDEX(Dropdown!$A$62:$A$68,MATCH(J312,Dropdown!$B$62:$B$67,0)),INDEX(Dropdown!$A$62:$A$68,MATCH(J312,Dropdown!$C$62:$C$67,0)))</f>
        <v>A01</v>
      </c>
    </row>
    <row r="313" spans="2:25" ht="13.2" thickBot="1" x14ac:dyDescent="0.35">
      <c r="B313" s="3">
        <v>298</v>
      </c>
      <c r="C313" s="120" t="str">
        <f>IF(ROWS($C$16:C313)&gt;SUM(Produkte!$V$17:$V$267),"",INDEX(Produkte!$C$17:$C$267,MATCH(ROWS($C$16:C313),Produkte!$W$17:$W$267,1)))</f>
        <v/>
      </c>
      <c r="D313" s="121" t="str">
        <f>IF(ROWS($D$16:D313)&gt;SUM(Produkte!$V$17:$V$267),"",TRIM(MID(SUBSTITUTE(INDEX(Produkte!$D$17:$D$267,MATCH(ROWS($D$16:D313),Produkte!$W$17:$W$267,1)),";",REPT(" ",255)),(ROWS($D$16:D313)-INDEX(Produkte!$W$17:$W$267,MATCH(ROWS($D$16:D313),Produkte!$W$17:$W$267,1)))*255+1,255)))</f>
        <v/>
      </c>
      <c r="E313" s="22"/>
      <c r="F313" s="22"/>
      <c r="G313" s="91"/>
      <c r="H313" s="90"/>
      <c r="I313" s="122">
        <f t="shared" si="10"/>
        <v>0</v>
      </c>
      <c r="J313" s="96" t="s">
        <v>125</v>
      </c>
      <c r="K313" s="105"/>
      <c r="L313" s="107"/>
      <c r="M313" s="91"/>
      <c r="N313" s="91"/>
      <c r="O313" s="89"/>
      <c r="P313" s="89"/>
      <c r="Q313" s="89"/>
      <c r="R313" s="123">
        <f t="shared" si="9"/>
        <v>0</v>
      </c>
      <c r="S313" s="123" t="str">
        <f>IF(Y313=Dropdown!$A$63,R313*K313*L313,IF(Y313=Dropdown!$A$64,R313*L313,IF(Y313=Dropdown!$A$65,R313*L313/M313,IF(Y313=Dropdown!$A$66,R313*K313*L313,""))))</f>
        <v/>
      </c>
      <c r="T313" s="120" t="str">
        <f>IFERROR(IF(Y313=Dropdown!$A$62,"",IF(Y313=Dropdown!$A$67,Dropdown!$I$2,IF(S313&lt;=IF(OR(Y313=Dropdown!$A$63,Y313=Dropdown!$A$64,Y313=Dropdown!$A$65),Dropdown!$I$3,Dropdown!$I$4),Dropdown!$P$2,Dropdown!$P$3))),"")</f>
        <v/>
      </c>
      <c r="U313" s="19"/>
      <c r="W313" s="65"/>
      <c r="Y313" s="111" t="str">
        <f>IFERROR(INDEX(Dropdown!$A$62:$A$68,MATCH(J313,Dropdown!$B$62:$B$67,0)),INDEX(Dropdown!$A$62:$A$68,MATCH(J313,Dropdown!$C$62:$C$67,0)))</f>
        <v>A01</v>
      </c>
    </row>
    <row r="314" spans="2:25" ht="13.2" thickBot="1" x14ac:dyDescent="0.35">
      <c r="B314" s="3">
        <v>299</v>
      </c>
      <c r="C314" s="120" t="str">
        <f>IF(ROWS($C$16:C314)&gt;SUM(Produkte!$V$17:$V$267),"",INDEX(Produkte!$C$17:$C$267,MATCH(ROWS($C$16:C314),Produkte!$W$17:$W$267,1)))</f>
        <v/>
      </c>
      <c r="D314" s="121" t="str">
        <f>IF(ROWS($D$16:D314)&gt;SUM(Produkte!$V$17:$V$267),"",TRIM(MID(SUBSTITUTE(INDEX(Produkte!$D$17:$D$267,MATCH(ROWS($D$16:D314),Produkte!$W$17:$W$267,1)),";",REPT(" ",255)),(ROWS($D$16:D314)-INDEX(Produkte!$W$17:$W$267,MATCH(ROWS($D$16:D314),Produkte!$W$17:$W$267,1)))*255+1,255)))</f>
        <v/>
      </c>
      <c r="E314" s="22"/>
      <c r="F314" s="22"/>
      <c r="G314" s="91"/>
      <c r="H314" s="90"/>
      <c r="I314" s="122">
        <f t="shared" si="10"/>
        <v>0</v>
      </c>
      <c r="J314" s="96" t="s">
        <v>125</v>
      </c>
      <c r="K314" s="105"/>
      <c r="L314" s="107"/>
      <c r="M314" s="91"/>
      <c r="N314" s="91"/>
      <c r="O314" s="89"/>
      <c r="P314" s="89"/>
      <c r="Q314" s="89"/>
      <c r="R314" s="123">
        <f t="shared" si="9"/>
        <v>0</v>
      </c>
      <c r="S314" s="123" t="str">
        <f>IF(Y314=Dropdown!$A$63,R314*K314*L314,IF(Y314=Dropdown!$A$64,R314*L314,IF(Y314=Dropdown!$A$65,R314*L314/M314,IF(Y314=Dropdown!$A$66,R314*K314*L314,""))))</f>
        <v/>
      </c>
      <c r="T314" s="120" t="str">
        <f>IFERROR(IF(Y314=Dropdown!$A$62,"",IF(Y314=Dropdown!$A$67,Dropdown!$I$2,IF(S314&lt;=IF(OR(Y314=Dropdown!$A$63,Y314=Dropdown!$A$64,Y314=Dropdown!$A$65),Dropdown!$I$3,Dropdown!$I$4),Dropdown!$P$2,Dropdown!$P$3))),"")</f>
        <v/>
      </c>
      <c r="U314" s="19"/>
      <c r="W314" s="65"/>
      <c r="Y314" s="111" t="str">
        <f>IFERROR(INDEX(Dropdown!$A$62:$A$68,MATCH(J314,Dropdown!$B$62:$B$67,0)),INDEX(Dropdown!$A$62:$A$68,MATCH(J314,Dropdown!$C$62:$C$67,0)))</f>
        <v>A01</v>
      </c>
    </row>
    <row r="315" spans="2:25" ht="13.2" thickBot="1" x14ac:dyDescent="0.35">
      <c r="B315" s="3">
        <v>300</v>
      </c>
      <c r="C315" s="120" t="str">
        <f>IF(ROWS($C$16:C315)&gt;SUM(Produkte!$V$17:$V$267),"",INDEX(Produkte!$C$17:$C$267,MATCH(ROWS($C$16:C315),Produkte!$W$17:$W$267,1)))</f>
        <v/>
      </c>
      <c r="D315" s="121" t="str">
        <f>IF(ROWS($D$16:D315)&gt;SUM(Produkte!$V$17:$V$267),"",TRIM(MID(SUBSTITUTE(INDEX(Produkte!$D$17:$D$267,MATCH(ROWS($D$16:D315),Produkte!$W$17:$W$267,1)),";",REPT(" ",255)),(ROWS($D$16:D315)-INDEX(Produkte!$W$17:$W$267,MATCH(ROWS($D$16:D315),Produkte!$W$17:$W$267,1)))*255+1,255)))</f>
        <v/>
      </c>
      <c r="E315" s="22"/>
      <c r="F315" s="22"/>
      <c r="G315" s="91"/>
      <c r="H315" s="90"/>
      <c r="I315" s="122">
        <f t="shared" si="10"/>
        <v>0</v>
      </c>
      <c r="J315" s="96" t="s">
        <v>125</v>
      </c>
      <c r="K315" s="105"/>
      <c r="L315" s="107"/>
      <c r="M315" s="91"/>
      <c r="N315" s="91"/>
      <c r="O315" s="89"/>
      <c r="P315" s="89"/>
      <c r="Q315" s="89"/>
      <c r="R315" s="123">
        <f t="shared" si="9"/>
        <v>0</v>
      </c>
      <c r="S315" s="123" t="str">
        <f>IF(Y315=Dropdown!$A$63,R315*K315*L315,IF(Y315=Dropdown!$A$64,R315*L315,IF(Y315=Dropdown!$A$65,R315*L315/M315,IF(Y315=Dropdown!$A$66,R315*K315*L315,""))))</f>
        <v/>
      </c>
      <c r="T315" s="120" t="str">
        <f>IFERROR(IF(Y315=Dropdown!$A$62,"",IF(Y315=Dropdown!$A$67,Dropdown!$I$2,IF(S315&lt;=IF(OR(Y315=Dropdown!$A$63,Y315=Dropdown!$A$64,Y315=Dropdown!$A$65),Dropdown!$I$3,Dropdown!$I$4),Dropdown!$P$2,Dropdown!$P$3))),"")</f>
        <v/>
      </c>
      <c r="U315" s="19"/>
      <c r="W315" s="65"/>
      <c r="Y315" s="111" t="str">
        <f>IFERROR(INDEX(Dropdown!$A$62:$A$68,MATCH(J315,Dropdown!$B$62:$B$67,0)),INDEX(Dropdown!$A$62:$A$68,MATCH(J315,Dropdown!$C$62:$C$67,0)))</f>
        <v>A01</v>
      </c>
    </row>
    <row r="316" spans="2:25" ht="13.2" thickBot="1" x14ac:dyDescent="0.35">
      <c r="B316" s="3">
        <v>301</v>
      </c>
      <c r="C316" s="120" t="str">
        <f>IF(ROWS($C$16:C316)&gt;SUM(Produkte!$V$17:$V$267),"",INDEX(Produkte!$C$17:$C$267,MATCH(ROWS($C$16:C316),Produkte!$W$17:$W$267,1)))</f>
        <v/>
      </c>
      <c r="D316" s="121" t="str">
        <f>IF(ROWS($D$16:D316)&gt;SUM(Produkte!$V$17:$V$267),"",TRIM(MID(SUBSTITUTE(INDEX(Produkte!$D$17:$D$267,MATCH(ROWS($D$16:D316),Produkte!$W$17:$W$267,1)),";",REPT(" ",255)),(ROWS($D$16:D316)-INDEX(Produkte!$W$17:$W$267,MATCH(ROWS($D$16:D316),Produkte!$W$17:$W$267,1)))*255+1,255)))</f>
        <v/>
      </c>
      <c r="E316" s="22"/>
      <c r="F316" s="22"/>
      <c r="G316" s="91"/>
      <c r="H316" s="90"/>
      <c r="I316" s="122">
        <f t="shared" si="10"/>
        <v>0</v>
      </c>
      <c r="J316" s="96" t="s">
        <v>125</v>
      </c>
      <c r="K316" s="105"/>
      <c r="L316" s="107"/>
      <c r="M316" s="91"/>
      <c r="N316" s="91"/>
      <c r="O316" s="89"/>
      <c r="P316" s="89"/>
      <c r="Q316" s="89"/>
      <c r="R316" s="123">
        <f t="shared" si="9"/>
        <v>0</v>
      </c>
      <c r="S316" s="123" t="str">
        <f>IF(Y316=Dropdown!$A$63,R316*K316*L316,IF(Y316=Dropdown!$A$64,R316*L316,IF(Y316=Dropdown!$A$65,R316*L316/M316,IF(Y316=Dropdown!$A$66,R316*K316*L316,""))))</f>
        <v/>
      </c>
      <c r="T316" s="120" t="str">
        <f>IFERROR(IF(Y316=Dropdown!$A$62,"",IF(Y316=Dropdown!$A$67,Dropdown!$I$2,IF(S316&lt;=IF(OR(Y316=Dropdown!$A$63,Y316=Dropdown!$A$64,Y316=Dropdown!$A$65),Dropdown!$I$3,Dropdown!$I$4),Dropdown!$P$2,Dropdown!$P$3))),"")</f>
        <v/>
      </c>
      <c r="U316" s="19"/>
      <c r="W316" s="65"/>
      <c r="Y316" s="111" t="str">
        <f>IFERROR(INDEX(Dropdown!$A$62:$A$68,MATCH(J316,Dropdown!$B$62:$B$67,0)),INDEX(Dropdown!$A$62:$A$68,MATCH(J316,Dropdown!$C$62:$C$67,0)))</f>
        <v>A01</v>
      </c>
    </row>
    <row r="317" spans="2:25" ht="13.2" thickBot="1" x14ac:dyDescent="0.35">
      <c r="B317" s="3">
        <v>302</v>
      </c>
      <c r="C317" s="120" t="str">
        <f>IF(ROWS($C$16:C317)&gt;SUM(Produkte!$V$17:$V$267),"",INDEX(Produkte!$C$17:$C$267,MATCH(ROWS($C$16:C317),Produkte!$W$17:$W$267,1)))</f>
        <v/>
      </c>
      <c r="D317" s="121" t="str">
        <f>IF(ROWS($D$16:D317)&gt;SUM(Produkte!$V$17:$V$267),"",TRIM(MID(SUBSTITUTE(INDEX(Produkte!$D$17:$D$267,MATCH(ROWS($D$16:D317),Produkte!$W$17:$W$267,1)),";",REPT(" ",255)),(ROWS($D$16:D317)-INDEX(Produkte!$W$17:$W$267,MATCH(ROWS($D$16:D317),Produkte!$W$17:$W$267,1)))*255+1,255)))</f>
        <v/>
      </c>
      <c r="E317" s="22"/>
      <c r="F317" s="22"/>
      <c r="G317" s="91"/>
      <c r="H317" s="90"/>
      <c r="I317" s="122">
        <f t="shared" si="10"/>
        <v>0</v>
      </c>
      <c r="J317" s="96" t="s">
        <v>125</v>
      </c>
      <c r="K317" s="105"/>
      <c r="L317" s="107"/>
      <c r="M317" s="91"/>
      <c r="N317" s="91"/>
      <c r="O317" s="89"/>
      <c r="P317" s="89"/>
      <c r="Q317" s="89"/>
      <c r="R317" s="123">
        <f t="shared" si="9"/>
        <v>0</v>
      </c>
      <c r="S317" s="123" t="str">
        <f>IF(Y317=Dropdown!$A$63,R317*K317*L317,IF(Y317=Dropdown!$A$64,R317*L317,IF(Y317=Dropdown!$A$65,R317*L317/M317,IF(Y317=Dropdown!$A$66,R317*K317*L317,""))))</f>
        <v/>
      </c>
      <c r="T317" s="120" t="str">
        <f>IFERROR(IF(Y317=Dropdown!$A$62,"",IF(Y317=Dropdown!$A$67,Dropdown!$I$2,IF(S317&lt;=IF(OR(Y317=Dropdown!$A$63,Y317=Dropdown!$A$64,Y317=Dropdown!$A$65),Dropdown!$I$3,Dropdown!$I$4),Dropdown!$P$2,Dropdown!$P$3))),"")</f>
        <v/>
      </c>
      <c r="U317" s="19"/>
      <c r="W317" s="65"/>
      <c r="Y317" s="111" t="str">
        <f>IFERROR(INDEX(Dropdown!$A$62:$A$68,MATCH(J317,Dropdown!$B$62:$B$67,0)),INDEX(Dropdown!$A$62:$A$68,MATCH(J317,Dropdown!$C$62:$C$67,0)))</f>
        <v>A01</v>
      </c>
    </row>
    <row r="318" spans="2:25" ht="13.2" thickBot="1" x14ac:dyDescent="0.35">
      <c r="B318" s="3">
        <v>303</v>
      </c>
      <c r="C318" s="120" t="str">
        <f>IF(ROWS($C$16:C318)&gt;SUM(Produkte!$V$17:$V$267),"",INDEX(Produkte!$C$17:$C$267,MATCH(ROWS($C$16:C318),Produkte!$W$17:$W$267,1)))</f>
        <v/>
      </c>
      <c r="D318" s="121" t="str">
        <f>IF(ROWS($D$16:D318)&gt;SUM(Produkte!$V$17:$V$267),"",TRIM(MID(SUBSTITUTE(INDEX(Produkte!$D$17:$D$267,MATCH(ROWS($D$16:D318),Produkte!$W$17:$W$267,1)),";",REPT(" ",255)),(ROWS($D$16:D318)-INDEX(Produkte!$W$17:$W$267,MATCH(ROWS($D$16:D318),Produkte!$W$17:$W$267,1)))*255+1,255)))</f>
        <v/>
      </c>
      <c r="E318" s="22"/>
      <c r="F318" s="22"/>
      <c r="G318" s="91"/>
      <c r="H318" s="90"/>
      <c r="I318" s="122">
        <f t="shared" si="10"/>
        <v>0</v>
      </c>
      <c r="J318" s="96" t="s">
        <v>125</v>
      </c>
      <c r="K318" s="105"/>
      <c r="L318" s="107"/>
      <c r="M318" s="91"/>
      <c r="N318" s="91"/>
      <c r="O318" s="89"/>
      <c r="P318" s="89"/>
      <c r="Q318" s="89"/>
      <c r="R318" s="123">
        <f t="shared" si="9"/>
        <v>0</v>
      </c>
      <c r="S318" s="123" t="str">
        <f>IF(Y318=Dropdown!$A$63,R318*K318*L318,IF(Y318=Dropdown!$A$64,R318*L318,IF(Y318=Dropdown!$A$65,R318*L318/M318,IF(Y318=Dropdown!$A$66,R318*K318*L318,""))))</f>
        <v/>
      </c>
      <c r="T318" s="120" t="str">
        <f>IFERROR(IF(Y318=Dropdown!$A$62,"",IF(Y318=Dropdown!$A$67,Dropdown!$I$2,IF(S318&lt;=IF(OR(Y318=Dropdown!$A$63,Y318=Dropdown!$A$64,Y318=Dropdown!$A$65),Dropdown!$I$3,Dropdown!$I$4),Dropdown!$P$2,Dropdown!$P$3))),"")</f>
        <v/>
      </c>
      <c r="U318" s="19"/>
      <c r="W318" s="65"/>
      <c r="Y318" s="111" t="str">
        <f>IFERROR(INDEX(Dropdown!$A$62:$A$68,MATCH(J318,Dropdown!$B$62:$B$67,0)),INDEX(Dropdown!$A$62:$A$68,MATCH(J318,Dropdown!$C$62:$C$67,0)))</f>
        <v>A01</v>
      </c>
    </row>
    <row r="319" spans="2:25" ht="13.2" thickBot="1" x14ac:dyDescent="0.35">
      <c r="B319" s="3">
        <v>304</v>
      </c>
      <c r="C319" s="120" t="str">
        <f>IF(ROWS($C$16:C319)&gt;SUM(Produkte!$V$17:$V$267),"",INDEX(Produkte!$C$17:$C$267,MATCH(ROWS($C$16:C319),Produkte!$W$17:$W$267,1)))</f>
        <v/>
      </c>
      <c r="D319" s="121" t="str">
        <f>IF(ROWS($D$16:D319)&gt;SUM(Produkte!$V$17:$V$267),"",TRIM(MID(SUBSTITUTE(INDEX(Produkte!$D$17:$D$267,MATCH(ROWS($D$16:D319),Produkte!$W$17:$W$267,1)),";",REPT(" ",255)),(ROWS($D$16:D319)-INDEX(Produkte!$W$17:$W$267,MATCH(ROWS($D$16:D319),Produkte!$W$17:$W$267,1)))*255+1,255)))</f>
        <v/>
      </c>
      <c r="E319" s="22"/>
      <c r="F319" s="22"/>
      <c r="G319" s="91"/>
      <c r="H319" s="90"/>
      <c r="I319" s="122">
        <f t="shared" si="10"/>
        <v>0</v>
      </c>
      <c r="J319" s="96" t="s">
        <v>125</v>
      </c>
      <c r="K319" s="105"/>
      <c r="L319" s="107"/>
      <c r="M319" s="91"/>
      <c r="N319" s="91"/>
      <c r="O319" s="89"/>
      <c r="P319" s="89"/>
      <c r="Q319" s="89"/>
      <c r="R319" s="123">
        <f t="shared" si="9"/>
        <v>0</v>
      </c>
      <c r="S319" s="123" t="str">
        <f>IF(Y319=Dropdown!$A$63,R319*K319*L319,IF(Y319=Dropdown!$A$64,R319*L319,IF(Y319=Dropdown!$A$65,R319*L319/M319,IF(Y319=Dropdown!$A$66,R319*K319*L319,""))))</f>
        <v/>
      </c>
      <c r="T319" s="120" t="str">
        <f>IFERROR(IF(Y319=Dropdown!$A$62,"",IF(Y319=Dropdown!$A$67,Dropdown!$I$2,IF(S319&lt;=IF(OR(Y319=Dropdown!$A$63,Y319=Dropdown!$A$64,Y319=Dropdown!$A$65),Dropdown!$I$3,Dropdown!$I$4),Dropdown!$P$2,Dropdown!$P$3))),"")</f>
        <v/>
      </c>
      <c r="U319" s="19"/>
      <c r="W319" s="65"/>
      <c r="Y319" s="111" t="str">
        <f>IFERROR(INDEX(Dropdown!$A$62:$A$68,MATCH(J319,Dropdown!$B$62:$B$67,0)),INDEX(Dropdown!$A$62:$A$68,MATCH(J319,Dropdown!$C$62:$C$67,0)))</f>
        <v>A01</v>
      </c>
    </row>
    <row r="320" spans="2:25" ht="13.2" thickBot="1" x14ac:dyDescent="0.35">
      <c r="B320" s="3">
        <v>305</v>
      </c>
      <c r="C320" s="120" t="str">
        <f>IF(ROWS($C$16:C320)&gt;SUM(Produkte!$V$17:$V$267),"",INDEX(Produkte!$C$17:$C$267,MATCH(ROWS($C$16:C320),Produkte!$W$17:$W$267,1)))</f>
        <v/>
      </c>
      <c r="D320" s="121" t="str">
        <f>IF(ROWS($D$16:D320)&gt;SUM(Produkte!$V$17:$V$267),"",TRIM(MID(SUBSTITUTE(INDEX(Produkte!$D$17:$D$267,MATCH(ROWS($D$16:D320),Produkte!$W$17:$W$267,1)),";",REPT(" ",255)),(ROWS($D$16:D320)-INDEX(Produkte!$W$17:$W$267,MATCH(ROWS($D$16:D320),Produkte!$W$17:$W$267,1)))*255+1,255)))</f>
        <v/>
      </c>
      <c r="E320" s="22"/>
      <c r="F320" s="22"/>
      <c r="G320" s="91"/>
      <c r="H320" s="90"/>
      <c r="I320" s="122">
        <f t="shared" si="10"/>
        <v>0</v>
      </c>
      <c r="J320" s="96" t="s">
        <v>125</v>
      </c>
      <c r="K320" s="105"/>
      <c r="L320" s="107"/>
      <c r="M320" s="91"/>
      <c r="N320" s="91"/>
      <c r="O320" s="89"/>
      <c r="P320" s="89"/>
      <c r="Q320" s="89"/>
      <c r="R320" s="123">
        <f t="shared" si="9"/>
        <v>0</v>
      </c>
      <c r="S320" s="123" t="str">
        <f>IF(Y320=Dropdown!$A$63,R320*K320*L320,IF(Y320=Dropdown!$A$64,R320*L320,IF(Y320=Dropdown!$A$65,R320*L320/M320,IF(Y320=Dropdown!$A$66,R320*K320*L320,""))))</f>
        <v/>
      </c>
      <c r="T320" s="120" t="str">
        <f>IFERROR(IF(Y320=Dropdown!$A$62,"",IF(Y320=Dropdown!$A$67,Dropdown!$I$2,IF(S320&lt;=IF(OR(Y320=Dropdown!$A$63,Y320=Dropdown!$A$64,Y320=Dropdown!$A$65),Dropdown!$I$3,Dropdown!$I$4),Dropdown!$P$2,Dropdown!$P$3))),"")</f>
        <v/>
      </c>
      <c r="U320" s="19"/>
      <c r="W320" s="65"/>
      <c r="Y320" s="111" t="str">
        <f>IFERROR(INDEX(Dropdown!$A$62:$A$68,MATCH(J320,Dropdown!$B$62:$B$67,0)),INDEX(Dropdown!$A$62:$A$68,MATCH(J320,Dropdown!$C$62:$C$67,0)))</f>
        <v>A01</v>
      </c>
    </row>
    <row r="321" spans="2:25" ht="13.2" thickBot="1" x14ac:dyDescent="0.35">
      <c r="B321" s="3">
        <v>306</v>
      </c>
      <c r="C321" s="120" t="str">
        <f>IF(ROWS($C$16:C321)&gt;SUM(Produkte!$V$17:$V$267),"",INDEX(Produkte!$C$17:$C$267,MATCH(ROWS($C$16:C321),Produkte!$W$17:$W$267,1)))</f>
        <v/>
      </c>
      <c r="D321" s="121" t="str">
        <f>IF(ROWS($D$16:D321)&gt;SUM(Produkte!$V$17:$V$267),"",TRIM(MID(SUBSTITUTE(INDEX(Produkte!$D$17:$D$267,MATCH(ROWS($D$16:D321),Produkte!$W$17:$W$267,1)),";",REPT(" ",255)),(ROWS($D$16:D321)-INDEX(Produkte!$W$17:$W$267,MATCH(ROWS($D$16:D321),Produkte!$W$17:$W$267,1)))*255+1,255)))</f>
        <v/>
      </c>
      <c r="E321" s="22"/>
      <c r="F321" s="22"/>
      <c r="G321" s="91"/>
      <c r="H321" s="90"/>
      <c r="I321" s="122">
        <f t="shared" si="10"/>
        <v>0</v>
      </c>
      <c r="J321" s="96" t="s">
        <v>125</v>
      </c>
      <c r="K321" s="105"/>
      <c r="L321" s="107"/>
      <c r="M321" s="91"/>
      <c r="N321" s="91"/>
      <c r="O321" s="89"/>
      <c r="P321" s="89"/>
      <c r="Q321" s="89"/>
      <c r="R321" s="123">
        <f t="shared" si="9"/>
        <v>0</v>
      </c>
      <c r="S321" s="123" t="str">
        <f>IF(Y321=Dropdown!$A$63,R321*K321*L321,IF(Y321=Dropdown!$A$64,R321*L321,IF(Y321=Dropdown!$A$65,R321*L321/M321,IF(Y321=Dropdown!$A$66,R321*K321*L321,""))))</f>
        <v/>
      </c>
      <c r="T321" s="120" t="str">
        <f>IFERROR(IF(Y321=Dropdown!$A$62,"",IF(Y321=Dropdown!$A$67,Dropdown!$I$2,IF(S321&lt;=IF(OR(Y321=Dropdown!$A$63,Y321=Dropdown!$A$64,Y321=Dropdown!$A$65),Dropdown!$I$3,Dropdown!$I$4),Dropdown!$P$2,Dropdown!$P$3))),"")</f>
        <v/>
      </c>
      <c r="U321" s="19"/>
      <c r="W321" s="65"/>
      <c r="Y321" s="111" t="str">
        <f>IFERROR(INDEX(Dropdown!$A$62:$A$68,MATCH(J321,Dropdown!$B$62:$B$67,0)),INDEX(Dropdown!$A$62:$A$68,MATCH(J321,Dropdown!$C$62:$C$67,0)))</f>
        <v>A01</v>
      </c>
    </row>
    <row r="322" spans="2:25" ht="13.2" thickBot="1" x14ac:dyDescent="0.35">
      <c r="B322" s="3">
        <v>307</v>
      </c>
      <c r="C322" s="120" t="str">
        <f>IF(ROWS($C$16:C322)&gt;SUM(Produkte!$V$17:$V$267),"",INDEX(Produkte!$C$17:$C$267,MATCH(ROWS($C$16:C322),Produkte!$W$17:$W$267,1)))</f>
        <v/>
      </c>
      <c r="D322" s="121" t="str">
        <f>IF(ROWS($D$16:D322)&gt;SUM(Produkte!$V$17:$V$267),"",TRIM(MID(SUBSTITUTE(INDEX(Produkte!$D$17:$D$267,MATCH(ROWS($D$16:D322),Produkte!$W$17:$W$267,1)),";",REPT(" ",255)),(ROWS($D$16:D322)-INDEX(Produkte!$W$17:$W$267,MATCH(ROWS($D$16:D322),Produkte!$W$17:$W$267,1)))*255+1,255)))</f>
        <v/>
      </c>
      <c r="E322" s="22"/>
      <c r="F322" s="22"/>
      <c r="G322" s="91"/>
      <c r="H322" s="90"/>
      <c r="I322" s="122">
        <f t="shared" si="10"/>
        <v>0</v>
      </c>
      <c r="J322" s="96" t="s">
        <v>125</v>
      </c>
      <c r="K322" s="105"/>
      <c r="L322" s="107"/>
      <c r="M322" s="91"/>
      <c r="N322" s="91"/>
      <c r="O322" s="89"/>
      <c r="P322" s="89"/>
      <c r="Q322" s="89"/>
      <c r="R322" s="123">
        <f t="shared" si="9"/>
        <v>0</v>
      </c>
      <c r="S322" s="123" t="str">
        <f>IF(Y322=Dropdown!$A$63,R322*K322*L322,IF(Y322=Dropdown!$A$64,R322*L322,IF(Y322=Dropdown!$A$65,R322*L322/M322,IF(Y322=Dropdown!$A$66,R322*K322*L322,""))))</f>
        <v/>
      </c>
      <c r="T322" s="120" t="str">
        <f>IFERROR(IF(Y322=Dropdown!$A$62,"",IF(Y322=Dropdown!$A$67,Dropdown!$I$2,IF(S322&lt;=IF(OR(Y322=Dropdown!$A$63,Y322=Dropdown!$A$64,Y322=Dropdown!$A$65),Dropdown!$I$3,Dropdown!$I$4),Dropdown!$P$2,Dropdown!$P$3))),"")</f>
        <v/>
      </c>
      <c r="U322" s="19"/>
      <c r="W322" s="65"/>
      <c r="Y322" s="111" t="str">
        <f>IFERROR(INDEX(Dropdown!$A$62:$A$68,MATCH(J322,Dropdown!$B$62:$B$67,0)),INDEX(Dropdown!$A$62:$A$68,MATCH(J322,Dropdown!$C$62:$C$67,0)))</f>
        <v>A01</v>
      </c>
    </row>
    <row r="323" spans="2:25" ht="13.2" thickBot="1" x14ac:dyDescent="0.35">
      <c r="B323" s="3">
        <v>308</v>
      </c>
      <c r="C323" s="120" t="str">
        <f>IF(ROWS($C$16:C323)&gt;SUM(Produkte!$V$17:$V$267),"",INDEX(Produkte!$C$17:$C$267,MATCH(ROWS($C$16:C323),Produkte!$W$17:$W$267,1)))</f>
        <v/>
      </c>
      <c r="D323" s="121" t="str">
        <f>IF(ROWS($D$16:D323)&gt;SUM(Produkte!$V$17:$V$267),"",TRIM(MID(SUBSTITUTE(INDEX(Produkte!$D$17:$D$267,MATCH(ROWS($D$16:D323),Produkte!$W$17:$W$267,1)),";",REPT(" ",255)),(ROWS($D$16:D323)-INDEX(Produkte!$W$17:$W$267,MATCH(ROWS($D$16:D323),Produkte!$W$17:$W$267,1)))*255+1,255)))</f>
        <v/>
      </c>
      <c r="E323" s="22"/>
      <c r="F323" s="22"/>
      <c r="G323" s="91"/>
      <c r="H323" s="90"/>
      <c r="I323" s="122">
        <f t="shared" si="10"/>
        <v>0</v>
      </c>
      <c r="J323" s="96" t="s">
        <v>125</v>
      </c>
      <c r="K323" s="105"/>
      <c r="L323" s="107"/>
      <c r="M323" s="91"/>
      <c r="N323" s="91"/>
      <c r="O323" s="89"/>
      <c r="P323" s="89"/>
      <c r="Q323" s="89"/>
      <c r="R323" s="123">
        <f t="shared" si="9"/>
        <v>0</v>
      </c>
      <c r="S323" s="123" t="str">
        <f>IF(Y323=Dropdown!$A$63,R323*K323*L323,IF(Y323=Dropdown!$A$64,R323*L323,IF(Y323=Dropdown!$A$65,R323*L323/M323,IF(Y323=Dropdown!$A$66,R323*K323*L323,""))))</f>
        <v/>
      </c>
      <c r="T323" s="120" t="str">
        <f>IFERROR(IF(Y323=Dropdown!$A$62,"",IF(Y323=Dropdown!$A$67,Dropdown!$I$2,IF(S323&lt;=IF(OR(Y323=Dropdown!$A$63,Y323=Dropdown!$A$64,Y323=Dropdown!$A$65),Dropdown!$I$3,Dropdown!$I$4),Dropdown!$P$2,Dropdown!$P$3))),"")</f>
        <v/>
      </c>
      <c r="U323" s="19"/>
      <c r="W323" s="65"/>
      <c r="Y323" s="111" t="str">
        <f>IFERROR(INDEX(Dropdown!$A$62:$A$68,MATCH(J323,Dropdown!$B$62:$B$67,0)),INDEX(Dropdown!$A$62:$A$68,MATCH(J323,Dropdown!$C$62:$C$67,0)))</f>
        <v>A01</v>
      </c>
    </row>
    <row r="324" spans="2:25" ht="13.2" thickBot="1" x14ac:dyDescent="0.35">
      <c r="B324" s="3">
        <v>309</v>
      </c>
      <c r="C324" s="120" t="str">
        <f>IF(ROWS($C$16:C324)&gt;SUM(Produkte!$V$17:$V$267),"",INDEX(Produkte!$C$17:$C$267,MATCH(ROWS($C$16:C324),Produkte!$W$17:$W$267,1)))</f>
        <v/>
      </c>
      <c r="D324" s="121" t="str">
        <f>IF(ROWS($D$16:D324)&gt;SUM(Produkte!$V$17:$V$267),"",TRIM(MID(SUBSTITUTE(INDEX(Produkte!$D$17:$D$267,MATCH(ROWS($D$16:D324),Produkte!$W$17:$W$267,1)),";",REPT(" ",255)),(ROWS($D$16:D324)-INDEX(Produkte!$W$17:$W$267,MATCH(ROWS($D$16:D324),Produkte!$W$17:$W$267,1)))*255+1,255)))</f>
        <v/>
      </c>
      <c r="E324" s="22"/>
      <c r="F324" s="22"/>
      <c r="G324" s="91"/>
      <c r="H324" s="90"/>
      <c r="I324" s="122">
        <f t="shared" si="10"/>
        <v>0</v>
      </c>
      <c r="J324" s="96" t="s">
        <v>125</v>
      </c>
      <c r="K324" s="105"/>
      <c r="L324" s="107"/>
      <c r="M324" s="91"/>
      <c r="N324" s="91"/>
      <c r="O324" s="89"/>
      <c r="P324" s="89"/>
      <c r="Q324" s="89"/>
      <c r="R324" s="123">
        <f t="shared" si="9"/>
        <v>0</v>
      </c>
      <c r="S324" s="123" t="str">
        <f>IF(Y324=Dropdown!$A$63,R324*K324*L324,IF(Y324=Dropdown!$A$64,R324*L324,IF(Y324=Dropdown!$A$65,R324*L324/M324,IF(Y324=Dropdown!$A$66,R324*K324*L324,""))))</f>
        <v/>
      </c>
      <c r="T324" s="120" t="str">
        <f>IFERROR(IF(Y324=Dropdown!$A$62,"",IF(Y324=Dropdown!$A$67,Dropdown!$I$2,IF(S324&lt;=IF(OR(Y324=Dropdown!$A$63,Y324=Dropdown!$A$64,Y324=Dropdown!$A$65),Dropdown!$I$3,Dropdown!$I$4),Dropdown!$P$2,Dropdown!$P$3))),"")</f>
        <v/>
      </c>
      <c r="U324" s="19"/>
      <c r="W324" s="65"/>
      <c r="Y324" s="111" t="str">
        <f>IFERROR(INDEX(Dropdown!$A$62:$A$68,MATCH(J324,Dropdown!$B$62:$B$67,0)),INDEX(Dropdown!$A$62:$A$68,MATCH(J324,Dropdown!$C$62:$C$67,0)))</f>
        <v>A01</v>
      </c>
    </row>
    <row r="325" spans="2:25" ht="13.2" thickBot="1" x14ac:dyDescent="0.35">
      <c r="B325" s="3">
        <v>310</v>
      </c>
      <c r="C325" s="120" t="str">
        <f>IF(ROWS($C$16:C325)&gt;SUM(Produkte!$V$17:$V$267),"",INDEX(Produkte!$C$17:$C$267,MATCH(ROWS($C$16:C325),Produkte!$W$17:$W$267,1)))</f>
        <v/>
      </c>
      <c r="D325" s="121" t="str">
        <f>IF(ROWS($D$16:D325)&gt;SUM(Produkte!$V$17:$V$267),"",TRIM(MID(SUBSTITUTE(INDEX(Produkte!$D$17:$D$267,MATCH(ROWS($D$16:D325),Produkte!$W$17:$W$267,1)),";",REPT(" ",255)),(ROWS($D$16:D325)-INDEX(Produkte!$W$17:$W$267,MATCH(ROWS($D$16:D325),Produkte!$W$17:$W$267,1)))*255+1,255)))</f>
        <v/>
      </c>
      <c r="E325" s="22"/>
      <c r="F325" s="22"/>
      <c r="G325" s="91"/>
      <c r="H325" s="90"/>
      <c r="I325" s="122">
        <f t="shared" si="10"/>
        <v>0</v>
      </c>
      <c r="J325" s="96" t="s">
        <v>125</v>
      </c>
      <c r="K325" s="105"/>
      <c r="L325" s="107"/>
      <c r="M325" s="91"/>
      <c r="N325" s="91"/>
      <c r="O325" s="89"/>
      <c r="P325" s="89"/>
      <c r="Q325" s="89"/>
      <c r="R325" s="123">
        <f t="shared" si="9"/>
        <v>0</v>
      </c>
      <c r="S325" s="123" t="str">
        <f>IF(Y325=Dropdown!$A$63,R325*K325*L325,IF(Y325=Dropdown!$A$64,R325*L325,IF(Y325=Dropdown!$A$65,R325*L325/M325,IF(Y325=Dropdown!$A$66,R325*K325*L325,""))))</f>
        <v/>
      </c>
      <c r="T325" s="120" t="str">
        <f>IFERROR(IF(Y325=Dropdown!$A$62,"",IF(Y325=Dropdown!$A$67,Dropdown!$I$2,IF(S325&lt;=IF(OR(Y325=Dropdown!$A$63,Y325=Dropdown!$A$64,Y325=Dropdown!$A$65),Dropdown!$I$3,Dropdown!$I$4),Dropdown!$P$2,Dropdown!$P$3))),"")</f>
        <v/>
      </c>
      <c r="U325" s="19"/>
      <c r="W325" s="65"/>
      <c r="Y325" s="111" t="str">
        <f>IFERROR(INDEX(Dropdown!$A$62:$A$68,MATCH(J325,Dropdown!$B$62:$B$67,0)),INDEX(Dropdown!$A$62:$A$68,MATCH(J325,Dropdown!$C$62:$C$67,0)))</f>
        <v>A01</v>
      </c>
    </row>
    <row r="326" spans="2:25" ht="13.2" thickBot="1" x14ac:dyDescent="0.35">
      <c r="B326" s="3">
        <v>311</v>
      </c>
      <c r="C326" s="120" t="str">
        <f>IF(ROWS($C$16:C326)&gt;SUM(Produkte!$V$17:$V$267),"",INDEX(Produkte!$C$17:$C$267,MATCH(ROWS($C$16:C326),Produkte!$W$17:$W$267,1)))</f>
        <v/>
      </c>
      <c r="D326" s="121" t="str">
        <f>IF(ROWS($D$16:D326)&gt;SUM(Produkte!$V$17:$V$267),"",TRIM(MID(SUBSTITUTE(INDEX(Produkte!$D$17:$D$267,MATCH(ROWS($D$16:D326),Produkte!$W$17:$W$267,1)),";",REPT(" ",255)),(ROWS($D$16:D326)-INDEX(Produkte!$W$17:$W$267,MATCH(ROWS($D$16:D326),Produkte!$W$17:$W$267,1)))*255+1,255)))</f>
        <v/>
      </c>
      <c r="E326" s="22"/>
      <c r="F326" s="22"/>
      <c r="G326" s="91"/>
      <c r="H326" s="90"/>
      <c r="I326" s="122">
        <f t="shared" si="10"/>
        <v>0</v>
      </c>
      <c r="J326" s="96" t="s">
        <v>125</v>
      </c>
      <c r="K326" s="105"/>
      <c r="L326" s="107"/>
      <c r="M326" s="91"/>
      <c r="N326" s="91"/>
      <c r="O326" s="89"/>
      <c r="P326" s="89"/>
      <c r="Q326" s="89"/>
      <c r="R326" s="123">
        <f t="shared" si="9"/>
        <v>0</v>
      </c>
      <c r="S326" s="123" t="str">
        <f>IF(Y326=Dropdown!$A$63,R326*K326*L326,IF(Y326=Dropdown!$A$64,R326*L326,IF(Y326=Dropdown!$A$65,R326*L326/M326,IF(Y326=Dropdown!$A$66,R326*K326*L326,""))))</f>
        <v/>
      </c>
      <c r="T326" s="120" t="str">
        <f>IFERROR(IF(Y326=Dropdown!$A$62,"",IF(Y326=Dropdown!$A$67,Dropdown!$I$2,IF(S326&lt;=IF(OR(Y326=Dropdown!$A$63,Y326=Dropdown!$A$64,Y326=Dropdown!$A$65),Dropdown!$I$3,Dropdown!$I$4),Dropdown!$P$2,Dropdown!$P$3))),"")</f>
        <v/>
      </c>
      <c r="U326" s="19"/>
      <c r="W326" s="65"/>
      <c r="Y326" s="111" t="str">
        <f>IFERROR(INDEX(Dropdown!$A$62:$A$68,MATCH(J326,Dropdown!$B$62:$B$67,0)),INDEX(Dropdown!$A$62:$A$68,MATCH(J326,Dropdown!$C$62:$C$67,0)))</f>
        <v>A01</v>
      </c>
    </row>
    <row r="327" spans="2:25" ht="13.2" thickBot="1" x14ac:dyDescent="0.35">
      <c r="B327" s="3">
        <v>312</v>
      </c>
      <c r="C327" s="120" t="str">
        <f>IF(ROWS($C$16:C327)&gt;SUM(Produkte!$V$17:$V$267),"",INDEX(Produkte!$C$17:$C$267,MATCH(ROWS($C$16:C327),Produkte!$W$17:$W$267,1)))</f>
        <v/>
      </c>
      <c r="D327" s="121" t="str">
        <f>IF(ROWS($D$16:D327)&gt;SUM(Produkte!$V$17:$V$267),"",TRIM(MID(SUBSTITUTE(INDEX(Produkte!$D$17:$D$267,MATCH(ROWS($D$16:D327),Produkte!$W$17:$W$267,1)),";",REPT(" ",255)),(ROWS($D$16:D327)-INDEX(Produkte!$W$17:$W$267,MATCH(ROWS($D$16:D327),Produkte!$W$17:$W$267,1)))*255+1,255)))</f>
        <v/>
      </c>
      <c r="E327" s="22"/>
      <c r="F327" s="22"/>
      <c r="G327" s="91"/>
      <c r="H327" s="90"/>
      <c r="I327" s="122">
        <f t="shared" si="10"/>
        <v>0</v>
      </c>
      <c r="J327" s="96" t="s">
        <v>125</v>
      </c>
      <c r="K327" s="105"/>
      <c r="L327" s="107"/>
      <c r="M327" s="91"/>
      <c r="N327" s="91"/>
      <c r="O327" s="89"/>
      <c r="P327" s="89"/>
      <c r="Q327" s="89"/>
      <c r="R327" s="123">
        <f t="shared" si="9"/>
        <v>0</v>
      </c>
      <c r="S327" s="123" t="str">
        <f>IF(Y327=Dropdown!$A$63,R327*K327*L327,IF(Y327=Dropdown!$A$64,R327*L327,IF(Y327=Dropdown!$A$65,R327*L327/M327,IF(Y327=Dropdown!$A$66,R327*K327*L327,""))))</f>
        <v/>
      </c>
      <c r="T327" s="120" t="str">
        <f>IFERROR(IF(Y327=Dropdown!$A$62,"",IF(Y327=Dropdown!$A$67,Dropdown!$I$2,IF(S327&lt;=IF(OR(Y327=Dropdown!$A$63,Y327=Dropdown!$A$64,Y327=Dropdown!$A$65),Dropdown!$I$3,Dropdown!$I$4),Dropdown!$P$2,Dropdown!$P$3))),"")</f>
        <v/>
      </c>
      <c r="U327" s="19"/>
      <c r="W327" s="65"/>
      <c r="Y327" s="111" t="str">
        <f>IFERROR(INDEX(Dropdown!$A$62:$A$68,MATCH(J327,Dropdown!$B$62:$B$67,0)),INDEX(Dropdown!$A$62:$A$68,MATCH(J327,Dropdown!$C$62:$C$67,0)))</f>
        <v>A01</v>
      </c>
    </row>
    <row r="328" spans="2:25" ht="13.2" thickBot="1" x14ac:dyDescent="0.35">
      <c r="B328" s="3">
        <v>313</v>
      </c>
      <c r="C328" s="120" t="str">
        <f>IF(ROWS($C$16:C328)&gt;SUM(Produkte!$V$17:$V$267),"",INDEX(Produkte!$C$17:$C$267,MATCH(ROWS($C$16:C328),Produkte!$W$17:$W$267,1)))</f>
        <v/>
      </c>
      <c r="D328" s="121" t="str">
        <f>IF(ROWS($D$16:D328)&gt;SUM(Produkte!$V$17:$V$267),"",TRIM(MID(SUBSTITUTE(INDEX(Produkte!$D$17:$D$267,MATCH(ROWS($D$16:D328),Produkte!$W$17:$W$267,1)),";",REPT(" ",255)),(ROWS($D$16:D328)-INDEX(Produkte!$W$17:$W$267,MATCH(ROWS($D$16:D328),Produkte!$W$17:$W$267,1)))*255+1,255)))</f>
        <v/>
      </c>
      <c r="E328" s="22"/>
      <c r="F328" s="22"/>
      <c r="G328" s="91"/>
      <c r="H328" s="90"/>
      <c r="I328" s="122">
        <f t="shared" si="10"/>
        <v>0</v>
      </c>
      <c r="J328" s="96" t="s">
        <v>125</v>
      </c>
      <c r="K328" s="105"/>
      <c r="L328" s="107"/>
      <c r="M328" s="91"/>
      <c r="N328" s="91"/>
      <c r="O328" s="89"/>
      <c r="P328" s="89"/>
      <c r="Q328" s="89"/>
      <c r="R328" s="123">
        <f t="shared" si="9"/>
        <v>0</v>
      </c>
      <c r="S328" s="123" t="str">
        <f>IF(Y328=Dropdown!$A$63,R328*K328*L328,IF(Y328=Dropdown!$A$64,R328*L328,IF(Y328=Dropdown!$A$65,R328*L328/M328,IF(Y328=Dropdown!$A$66,R328*K328*L328,""))))</f>
        <v/>
      </c>
      <c r="T328" s="120" t="str">
        <f>IFERROR(IF(Y328=Dropdown!$A$62,"",IF(Y328=Dropdown!$A$67,Dropdown!$I$2,IF(S328&lt;=IF(OR(Y328=Dropdown!$A$63,Y328=Dropdown!$A$64,Y328=Dropdown!$A$65),Dropdown!$I$3,Dropdown!$I$4),Dropdown!$P$2,Dropdown!$P$3))),"")</f>
        <v/>
      </c>
      <c r="U328" s="19"/>
      <c r="W328" s="65"/>
      <c r="Y328" s="111" t="str">
        <f>IFERROR(INDEX(Dropdown!$A$62:$A$68,MATCH(J328,Dropdown!$B$62:$B$67,0)),INDEX(Dropdown!$A$62:$A$68,MATCH(J328,Dropdown!$C$62:$C$67,0)))</f>
        <v>A01</v>
      </c>
    </row>
    <row r="329" spans="2:25" ht="13.2" thickBot="1" x14ac:dyDescent="0.35">
      <c r="B329" s="3">
        <v>314</v>
      </c>
      <c r="C329" s="120" t="str">
        <f>IF(ROWS($C$16:C329)&gt;SUM(Produkte!$V$17:$V$267),"",INDEX(Produkte!$C$17:$C$267,MATCH(ROWS($C$16:C329),Produkte!$W$17:$W$267,1)))</f>
        <v/>
      </c>
      <c r="D329" s="121" t="str">
        <f>IF(ROWS($D$16:D329)&gt;SUM(Produkte!$V$17:$V$267),"",TRIM(MID(SUBSTITUTE(INDEX(Produkte!$D$17:$D$267,MATCH(ROWS($D$16:D329),Produkte!$W$17:$W$267,1)),";",REPT(" ",255)),(ROWS($D$16:D329)-INDEX(Produkte!$W$17:$W$267,MATCH(ROWS($D$16:D329),Produkte!$W$17:$W$267,1)))*255+1,255)))</f>
        <v/>
      </c>
      <c r="E329" s="22"/>
      <c r="F329" s="22"/>
      <c r="G329" s="91"/>
      <c r="H329" s="90"/>
      <c r="I329" s="122">
        <f t="shared" si="10"/>
        <v>0</v>
      </c>
      <c r="J329" s="96" t="s">
        <v>125</v>
      </c>
      <c r="K329" s="105"/>
      <c r="L329" s="107"/>
      <c r="M329" s="91"/>
      <c r="N329" s="91"/>
      <c r="O329" s="89"/>
      <c r="P329" s="89"/>
      <c r="Q329" s="89"/>
      <c r="R329" s="123">
        <f t="shared" si="9"/>
        <v>0</v>
      </c>
      <c r="S329" s="123" t="str">
        <f>IF(Y329=Dropdown!$A$63,R329*K329*L329,IF(Y329=Dropdown!$A$64,R329*L329,IF(Y329=Dropdown!$A$65,R329*L329/M329,IF(Y329=Dropdown!$A$66,R329*K329*L329,""))))</f>
        <v/>
      </c>
      <c r="T329" s="120" t="str">
        <f>IFERROR(IF(Y329=Dropdown!$A$62,"",IF(Y329=Dropdown!$A$67,Dropdown!$I$2,IF(S329&lt;=IF(OR(Y329=Dropdown!$A$63,Y329=Dropdown!$A$64,Y329=Dropdown!$A$65),Dropdown!$I$3,Dropdown!$I$4),Dropdown!$P$2,Dropdown!$P$3))),"")</f>
        <v/>
      </c>
      <c r="U329" s="19"/>
      <c r="W329" s="65"/>
      <c r="Y329" s="111" t="str">
        <f>IFERROR(INDEX(Dropdown!$A$62:$A$68,MATCH(J329,Dropdown!$B$62:$B$67,0)),INDEX(Dropdown!$A$62:$A$68,MATCH(J329,Dropdown!$C$62:$C$67,0)))</f>
        <v>A01</v>
      </c>
    </row>
    <row r="330" spans="2:25" ht="13.2" thickBot="1" x14ac:dyDescent="0.35">
      <c r="B330" s="3">
        <v>315</v>
      </c>
      <c r="C330" s="120" t="str">
        <f>IF(ROWS($C$16:C330)&gt;SUM(Produkte!$V$17:$V$267),"",INDEX(Produkte!$C$17:$C$267,MATCH(ROWS($C$16:C330),Produkte!$W$17:$W$267,1)))</f>
        <v/>
      </c>
      <c r="D330" s="121" t="str">
        <f>IF(ROWS($D$16:D330)&gt;SUM(Produkte!$V$17:$V$267),"",TRIM(MID(SUBSTITUTE(INDEX(Produkte!$D$17:$D$267,MATCH(ROWS($D$16:D330),Produkte!$W$17:$W$267,1)),";",REPT(" ",255)),(ROWS($D$16:D330)-INDEX(Produkte!$W$17:$W$267,MATCH(ROWS($D$16:D330),Produkte!$W$17:$W$267,1)))*255+1,255)))</f>
        <v/>
      </c>
      <c r="E330" s="22"/>
      <c r="F330" s="22"/>
      <c r="G330" s="91"/>
      <c r="H330" s="90"/>
      <c r="I330" s="122">
        <f t="shared" si="10"/>
        <v>0</v>
      </c>
      <c r="J330" s="96" t="s">
        <v>125</v>
      </c>
      <c r="K330" s="105"/>
      <c r="L330" s="107"/>
      <c r="M330" s="91"/>
      <c r="N330" s="91"/>
      <c r="O330" s="89"/>
      <c r="P330" s="89"/>
      <c r="Q330" s="89"/>
      <c r="R330" s="123">
        <f t="shared" si="9"/>
        <v>0</v>
      </c>
      <c r="S330" s="123" t="str">
        <f>IF(Y330=Dropdown!$A$63,R330*K330*L330,IF(Y330=Dropdown!$A$64,R330*L330,IF(Y330=Dropdown!$A$65,R330*L330/M330,IF(Y330=Dropdown!$A$66,R330*K330*L330,""))))</f>
        <v/>
      </c>
      <c r="T330" s="120" t="str">
        <f>IFERROR(IF(Y330=Dropdown!$A$62,"",IF(Y330=Dropdown!$A$67,Dropdown!$I$2,IF(S330&lt;=IF(OR(Y330=Dropdown!$A$63,Y330=Dropdown!$A$64,Y330=Dropdown!$A$65),Dropdown!$I$3,Dropdown!$I$4),Dropdown!$P$2,Dropdown!$P$3))),"")</f>
        <v/>
      </c>
      <c r="U330" s="19"/>
      <c r="W330" s="65"/>
      <c r="Y330" s="111" t="str">
        <f>IFERROR(INDEX(Dropdown!$A$62:$A$68,MATCH(J330,Dropdown!$B$62:$B$67,0)),INDEX(Dropdown!$A$62:$A$68,MATCH(J330,Dropdown!$C$62:$C$67,0)))</f>
        <v>A01</v>
      </c>
    </row>
    <row r="331" spans="2:25" ht="13.2" thickBot="1" x14ac:dyDescent="0.35">
      <c r="B331" s="3">
        <v>316</v>
      </c>
      <c r="C331" s="120" t="str">
        <f>IF(ROWS($C$16:C331)&gt;SUM(Produkte!$V$17:$V$267),"",INDEX(Produkte!$C$17:$C$267,MATCH(ROWS($C$16:C331),Produkte!$W$17:$W$267,1)))</f>
        <v/>
      </c>
      <c r="D331" s="121" t="str">
        <f>IF(ROWS($D$16:D331)&gt;SUM(Produkte!$V$17:$V$267),"",TRIM(MID(SUBSTITUTE(INDEX(Produkte!$D$17:$D$267,MATCH(ROWS($D$16:D331),Produkte!$W$17:$W$267,1)),";",REPT(" ",255)),(ROWS($D$16:D331)-INDEX(Produkte!$W$17:$W$267,MATCH(ROWS($D$16:D331),Produkte!$W$17:$W$267,1)))*255+1,255)))</f>
        <v/>
      </c>
      <c r="E331" s="22"/>
      <c r="F331" s="22"/>
      <c r="G331" s="91"/>
      <c r="H331" s="90"/>
      <c r="I331" s="122">
        <f t="shared" si="10"/>
        <v>0</v>
      </c>
      <c r="J331" s="96" t="s">
        <v>125</v>
      </c>
      <c r="K331" s="105"/>
      <c r="L331" s="107"/>
      <c r="M331" s="91"/>
      <c r="N331" s="91"/>
      <c r="O331" s="89"/>
      <c r="P331" s="89"/>
      <c r="Q331" s="89"/>
      <c r="R331" s="123">
        <f t="shared" si="9"/>
        <v>0</v>
      </c>
      <c r="S331" s="123" t="str">
        <f>IF(Y331=Dropdown!$A$63,R331*K331*L331,IF(Y331=Dropdown!$A$64,R331*L331,IF(Y331=Dropdown!$A$65,R331*L331/M331,IF(Y331=Dropdown!$A$66,R331*K331*L331,""))))</f>
        <v/>
      </c>
      <c r="T331" s="120" t="str">
        <f>IFERROR(IF(Y331=Dropdown!$A$62,"",IF(Y331=Dropdown!$A$67,Dropdown!$I$2,IF(S331&lt;=IF(OR(Y331=Dropdown!$A$63,Y331=Dropdown!$A$64,Y331=Dropdown!$A$65),Dropdown!$I$3,Dropdown!$I$4),Dropdown!$P$2,Dropdown!$P$3))),"")</f>
        <v/>
      </c>
      <c r="U331" s="19"/>
      <c r="W331" s="65"/>
      <c r="Y331" s="111" t="str">
        <f>IFERROR(INDEX(Dropdown!$A$62:$A$68,MATCH(J331,Dropdown!$B$62:$B$67,0)),INDEX(Dropdown!$A$62:$A$68,MATCH(J331,Dropdown!$C$62:$C$67,0)))</f>
        <v>A01</v>
      </c>
    </row>
    <row r="332" spans="2:25" ht="13.2" thickBot="1" x14ac:dyDescent="0.35">
      <c r="B332" s="3">
        <v>317</v>
      </c>
      <c r="C332" s="120" t="str">
        <f>IF(ROWS($C$16:C332)&gt;SUM(Produkte!$V$17:$V$267),"",INDEX(Produkte!$C$17:$C$267,MATCH(ROWS($C$16:C332),Produkte!$W$17:$W$267,1)))</f>
        <v/>
      </c>
      <c r="D332" s="121" t="str">
        <f>IF(ROWS($D$16:D332)&gt;SUM(Produkte!$V$17:$V$267),"",TRIM(MID(SUBSTITUTE(INDEX(Produkte!$D$17:$D$267,MATCH(ROWS($D$16:D332),Produkte!$W$17:$W$267,1)),";",REPT(" ",255)),(ROWS($D$16:D332)-INDEX(Produkte!$W$17:$W$267,MATCH(ROWS($D$16:D332),Produkte!$W$17:$W$267,1)))*255+1,255)))</f>
        <v/>
      </c>
      <c r="E332" s="22"/>
      <c r="F332" s="22"/>
      <c r="G332" s="91"/>
      <c r="H332" s="90"/>
      <c r="I332" s="122">
        <f t="shared" si="10"/>
        <v>0</v>
      </c>
      <c r="J332" s="96" t="s">
        <v>125</v>
      </c>
      <c r="K332" s="105"/>
      <c r="L332" s="107"/>
      <c r="M332" s="91"/>
      <c r="N332" s="91"/>
      <c r="O332" s="89"/>
      <c r="P332" s="89"/>
      <c r="Q332" s="89"/>
      <c r="R332" s="123">
        <f t="shared" si="9"/>
        <v>0</v>
      </c>
      <c r="S332" s="123" t="str">
        <f>IF(Y332=Dropdown!$A$63,R332*K332*L332,IF(Y332=Dropdown!$A$64,R332*L332,IF(Y332=Dropdown!$A$65,R332*L332/M332,IF(Y332=Dropdown!$A$66,R332*K332*L332,""))))</f>
        <v/>
      </c>
      <c r="T332" s="120" t="str">
        <f>IFERROR(IF(Y332=Dropdown!$A$62,"",IF(Y332=Dropdown!$A$67,Dropdown!$I$2,IF(S332&lt;=IF(OR(Y332=Dropdown!$A$63,Y332=Dropdown!$A$64,Y332=Dropdown!$A$65),Dropdown!$I$3,Dropdown!$I$4),Dropdown!$P$2,Dropdown!$P$3))),"")</f>
        <v/>
      </c>
      <c r="U332" s="19"/>
      <c r="W332" s="65"/>
      <c r="Y332" s="111" t="str">
        <f>IFERROR(INDEX(Dropdown!$A$62:$A$68,MATCH(J332,Dropdown!$B$62:$B$67,0)),INDEX(Dropdown!$A$62:$A$68,MATCH(J332,Dropdown!$C$62:$C$67,0)))</f>
        <v>A01</v>
      </c>
    </row>
    <row r="333" spans="2:25" ht="13.2" thickBot="1" x14ac:dyDescent="0.35">
      <c r="B333" s="3">
        <v>318</v>
      </c>
      <c r="C333" s="120" t="str">
        <f>IF(ROWS($C$16:C333)&gt;SUM(Produkte!$V$17:$V$267),"",INDEX(Produkte!$C$17:$C$267,MATCH(ROWS($C$16:C333),Produkte!$W$17:$W$267,1)))</f>
        <v/>
      </c>
      <c r="D333" s="121" t="str">
        <f>IF(ROWS($D$16:D333)&gt;SUM(Produkte!$V$17:$V$267),"",TRIM(MID(SUBSTITUTE(INDEX(Produkte!$D$17:$D$267,MATCH(ROWS($D$16:D333),Produkte!$W$17:$W$267,1)),";",REPT(" ",255)),(ROWS($D$16:D333)-INDEX(Produkte!$W$17:$W$267,MATCH(ROWS($D$16:D333),Produkte!$W$17:$W$267,1)))*255+1,255)))</f>
        <v/>
      </c>
      <c r="E333" s="22"/>
      <c r="F333" s="22"/>
      <c r="G333" s="91"/>
      <c r="H333" s="90"/>
      <c r="I333" s="122">
        <f t="shared" si="10"/>
        <v>0</v>
      </c>
      <c r="J333" s="96" t="s">
        <v>125</v>
      </c>
      <c r="K333" s="105"/>
      <c r="L333" s="107"/>
      <c r="M333" s="91"/>
      <c r="N333" s="91"/>
      <c r="O333" s="89"/>
      <c r="P333" s="89"/>
      <c r="Q333" s="89"/>
      <c r="R333" s="123">
        <f t="shared" si="9"/>
        <v>0</v>
      </c>
      <c r="S333" s="123" t="str">
        <f>IF(Y333=Dropdown!$A$63,R333*K333*L333,IF(Y333=Dropdown!$A$64,R333*L333,IF(Y333=Dropdown!$A$65,R333*L333/M333,IF(Y333=Dropdown!$A$66,R333*K333*L333,""))))</f>
        <v/>
      </c>
      <c r="T333" s="120" t="str">
        <f>IFERROR(IF(Y333=Dropdown!$A$62,"",IF(Y333=Dropdown!$A$67,Dropdown!$I$2,IF(S333&lt;=IF(OR(Y333=Dropdown!$A$63,Y333=Dropdown!$A$64,Y333=Dropdown!$A$65),Dropdown!$I$3,Dropdown!$I$4),Dropdown!$P$2,Dropdown!$P$3))),"")</f>
        <v/>
      </c>
      <c r="U333" s="19"/>
      <c r="W333" s="65"/>
      <c r="Y333" s="111" t="str">
        <f>IFERROR(INDEX(Dropdown!$A$62:$A$68,MATCH(J333,Dropdown!$B$62:$B$67,0)),INDEX(Dropdown!$A$62:$A$68,MATCH(J333,Dropdown!$C$62:$C$67,0)))</f>
        <v>A01</v>
      </c>
    </row>
    <row r="334" spans="2:25" ht="13.2" thickBot="1" x14ac:dyDescent="0.35">
      <c r="B334" s="3">
        <v>319</v>
      </c>
      <c r="C334" s="120" t="str">
        <f>IF(ROWS($C$16:C334)&gt;SUM(Produkte!$V$17:$V$267),"",INDEX(Produkte!$C$17:$C$267,MATCH(ROWS($C$16:C334),Produkte!$W$17:$W$267,1)))</f>
        <v/>
      </c>
      <c r="D334" s="121" t="str">
        <f>IF(ROWS($D$16:D334)&gt;SUM(Produkte!$V$17:$V$267),"",TRIM(MID(SUBSTITUTE(INDEX(Produkte!$D$17:$D$267,MATCH(ROWS($D$16:D334),Produkte!$W$17:$W$267,1)),";",REPT(" ",255)),(ROWS($D$16:D334)-INDEX(Produkte!$W$17:$W$267,MATCH(ROWS($D$16:D334),Produkte!$W$17:$W$267,1)))*255+1,255)))</f>
        <v/>
      </c>
      <c r="E334" s="22"/>
      <c r="F334" s="22"/>
      <c r="G334" s="91"/>
      <c r="H334" s="90"/>
      <c r="I334" s="122">
        <f t="shared" si="10"/>
        <v>0</v>
      </c>
      <c r="J334" s="96" t="s">
        <v>125</v>
      </c>
      <c r="K334" s="105"/>
      <c r="L334" s="107"/>
      <c r="M334" s="91"/>
      <c r="N334" s="91"/>
      <c r="O334" s="89"/>
      <c r="P334" s="89"/>
      <c r="Q334" s="89"/>
      <c r="R334" s="123">
        <f t="shared" si="9"/>
        <v>0</v>
      </c>
      <c r="S334" s="123" t="str">
        <f>IF(Y334=Dropdown!$A$63,R334*K334*L334,IF(Y334=Dropdown!$A$64,R334*L334,IF(Y334=Dropdown!$A$65,R334*L334/M334,IF(Y334=Dropdown!$A$66,R334*K334*L334,""))))</f>
        <v/>
      </c>
      <c r="T334" s="120" t="str">
        <f>IFERROR(IF(Y334=Dropdown!$A$62,"",IF(Y334=Dropdown!$A$67,Dropdown!$I$2,IF(S334&lt;=IF(OR(Y334=Dropdown!$A$63,Y334=Dropdown!$A$64,Y334=Dropdown!$A$65),Dropdown!$I$3,Dropdown!$I$4),Dropdown!$P$2,Dropdown!$P$3))),"")</f>
        <v/>
      </c>
      <c r="U334" s="19"/>
      <c r="W334" s="65"/>
      <c r="Y334" s="111" t="str">
        <f>IFERROR(INDEX(Dropdown!$A$62:$A$68,MATCH(J334,Dropdown!$B$62:$B$67,0)),INDEX(Dropdown!$A$62:$A$68,MATCH(J334,Dropdown!$C$62:$C$67,0)))</f>
        <v>A01</v>
      </c>
    </row>
    <row r="335" spans="2:25" ht="13.2" thickBot="1" x14ac:dyDescent="0.35">
      <c r="B335" s="3">
        <v>320</v>
      </c>
      <c r="C335" s="120" t="str">
        <f>IF(ROWS($C$16:C335)&gt;SUM(Produkte!$V$17:$V$267),"",INDEX(Produkte!$C$17:$C$267,MATCH(ROWS($C$16:C335),Produkte!$W$17:$W$267,1)))</f>
        <v/>
      </c>
      <c r="D335" s="121" t="str">
        <f>IF(ROWS($D$16:D335)&gt;SUM(Produkte!$V$17:$V$267),"",TRIM(MID(SUBSTITUTE(INDEX(Produkte!$D$17:$D$267,MATCH(ROWS($D$16:D335),Produkte!$W$17:$W$267,1)),";",REPT(" ",255)),(ROWS($D$16:D335)-INDEX(Produkte!$W$17:$W$267,MATCH(ROWS($D$16:D335),Produkte!$W$17:$W$267,1)))*255+1,255)))</f>
        <v/>
      </c>
      <c r="E335" s="22"/>
      <c r="F335" s="22"/>
      <c r="G335" s="91"/>
      <c r="H335" s="90"/>
      <c r="I335" s="122">
        <f t="shared" si="10"/>
        <v>0</v>
      </c>
      <c r="J335" s="96" t="s">
        <v>125</v>
      </c>
      <c r="K335" s="105"/>
      <c r="L335" s="107"/>
      <c r="M335" s="91"/>
      <c r="N335" s="91"/>
      <c r="O335" s="89"/>
      <c r="P335" s="89"/>
      <c r="Q335" s="89"/>
      <c r="R335" s="123">
        <f t="shared" si="9"/>
        <v>0</v>
      </c>
      <c r="S335" s="123" t="str">
        <f>IF(Y335=Dropdown!$A$63,R335*K335*L335,IF(Y335=Dropdown!$A$64,R335*L335,IF(Y335=Dropdown!$A$65,R335*L335/M335,IF(Y335=Dropdown!$A$66,R335*K335*L335,""))))</f>
        <v/>
      </c>
      <c r="T335" s="120" t="str">
        <f>IFERROR(IF(Y335=Dropdown!$A$62,"",IF(Y335=Dropdown!$A$67,Dropdown!$I$2,IF(S335&lt;=IF(OR(Y335=Dropdown!$A$63,Y335=Dropdown!$A$64,Y335=Dropdown!$A$65),Dropdown!$I$3,Dropdown!$I$4),Dropdown!$P$2,Dropdown!$P$3))),"")</f>
        <v/>
      </c>
      <c r="U335" s="19"/>
      <c r="W335" s="65"/>
      <c r="Y335" s="111" t="str">
        <f>IFERROR(INDEX(Dropdown!$A$62:$A$68,MATCH(J335,Dropdown!$B$62:$B$67,0)),INDEX(Dropdown!$A$62:$A$68,MATCH(J335,Dropdown!$C$62:$C$67,0)))</f>
        <v>A01</v>
      </c>
    </row>
    <row r="336" spans="2:25" ht="13.2" thickBot="1" x14ac:dyDescent="0.35">
      <c r="B336" s="3">
        <v>321</v>
      </c>
      <c r="C336" s="120" t="str">
        <f>IF(ROWS($C$16:C336)&gt;SUM(Produkte!$V$17:$V$267),"",INDEX(Produkte!$C$17:$C$267,MATCH(ROWS($C$16:C336),Produkte!$W$17:$W$267,1)))</f>
        <v/>
      </c>
      <c r="D336" s="121" t="str">
        <f>IF(ROWS($D$16:D336)&gt;SUM(Produkte!$V$17:$V$267),"",TRIM(MID(SUBSTITUTE(INDEX(Produkte!$D$17:$D$267,MATCH(ROWS($D$16:D336),Produkte!$W$17:$W$267,1)),";",REPT(" ",255)),(ROWS($D$16:D336)-INDEX(Produkte!$W$17:$W$267,MATCH(ROWS($D$16:D336),Produkte!$W$17:$W$267,1)))*255+1,255)))</f>
        <v/>
      </c>
      <c r="E336" s="22"/>
      <c r="F336" s="22"/>
      <c r="G336" s="91"/>
      <c r="H336" s="90"/>
      <c r="I336" s="122">
        <f t="shared" si="10"/>
        <v>0</v>
      </c>
      <c r="J336" s="96" t="s">
        <v>125</v>
      </c>
      <c r="K336" s="105"/>
      <c r="L336" s="107"/>
      <c r="M336" s="91"/>
      <c r="N336" s="91"/>
      <c r="O336" s="89"/>
      <c r="P336" s="89"/>
      <c r="Q336" s="89"/>
      <c r="R336" s="123">
        <f t="shared" ref="R336:R399" si="11">SUM(N336:Q336)</f>
        <v>0</v>
      </c>
      <c r="S336" s="123" t="str">
        <f>IF(Y336=Dropdown!$A$63,R336*K336*L336,IF(Y336=Dropdown!$A$64,R336*L336,IF(Y336=Dropdown!$A$65,R336*L336/M336,IF(Y336=Dropdown!$A$66,R336*K336*L336,""))))</f>
        <v/>
      </c>
      <c r="T336" s="120" t="str">
        <f>IFERROR(IF(Y336=Dropdown!$A$62,"",IF(Y336=Dropdown!$A$67,Dropdown!$I$2,IF(S336&lt;=IF(OR(Y336=Dropdown!$A$63,Y336=Dropdown!$A$64,Y336=Dropdown!$A$65),Dropdown!$I$3,Dropdown!$I$4),Dropdown!$P$2,Dropdown!$P$3))),"")</f>
        <v/>
      </c>
      <c r="U336" s="19"/>
      <c r="W336" s="65"/>
      <c r="Y336" s="111" t="str">
        <f>IFERROR(INDEX(Dropdown!$A$62:$A$68,MATCH(J336,Dropdown!$B$62:$B$67,0)),INDEX(Dropdown!$A$62:$A$68,MATCH(J336,Dropdown!$C$62:$C$67,0)))</f>
        <v>A01</v>
      </c>
    </row>
    <row r="337" spans="2:25" ht="13.2" thickBot="1" x14ac:dyDescent="0.35">
      <c r="B337" s="3">
        <v>322</v>
      </c>
      <c r="C337" s="120" t="str">
        <f>IF(ROWS($C$16:C337)&gt;SUM(Produkte!$V$17:$V$267),"",INDEX(Produkte!$C$17:$C$267,MATCH(ROWS($C$16:C337),Produkte!$W$17:$W$267,1)))</f>
        <v/>
      </c>
      <c r="D337" s="121" t="str">
        <f>IF(ROWS($D$16:D337)&gt;SUM(Produkte!$V$17:$V$267),"",TRIM(MID(SUBSTITUTE(INDEX(Produkte!$D$17:$D$267,MATCH(ROWS($D$16:D337),Produkte!$W$17:$W$267,1)),";",REPT(" ",255)),(ROWS($D$16:D337)-INDEX(Produkte!$W$17:$W$267,MATCH(ROWS($D$16:D337),Produkte!$W$17:$W$267,1)))*255+1,255)))</f>
        <v/>
      </c>
      <c r="E337" s="22"/>
      <c r="F337" s="22"/>
      <c r="G337" s="91"/>
      <c r="H337" s="90"/>
      <c r="I337" s="122">
        <f t="shared" ref="I337:I400" si="12">IF(G337+H337=0,0,G337/(G337+H337)*100)</f>
        <v>0</v>
      </c>
      <c r="J337" s="96" t="s">
        <v>125</v>
      </c>
      <c r="K337" s="105"/>
      <c r="L337" s="107"/>
      <c r="M337" s="91"/>
      <c r="N337" s="91"/>
      <c r="O337" s="89"/>
      <c r="P337" s="89"/>
      <c r="Q337" s="89"/>
      <c r="R337" s="123">
        <f t="shared" si="11"/>
        <v>0</v>
      </c>
      <c r="S337" s="123" t="str">
        <f>IF(Y337=Dropdown!$A$63,R337*K337*L337,IF(Y337=Dropdown!$A$64,R337*L337,IF(Y337=Dropdown!$A$65,R337*L337/M337,IF(Y337=Dropdown!$A$66,R337*K337*L337,""))))</f>
        <v/>
      </c>
      <c r="T337" s="120" t="str">
        <f>IFERROR(IF(Y337=Dropdown!$A$62,"",IF(Y337=Dropdown!$A$67,Dropdown!$I$2,IF(S337&lt;=IF(OR(Y337=Dropdown!$A$63,Y337=Dropdown!$A$64,Y337=Dropdown!$A$65),Dropdown!$I$3,Dropdown!$I$4),Dropdown!$P$2,Dropdown!$P$3))),"")</f>
        <v/>
      </c>
      <c r="U337" s="19"/>
      <c r="W337" s="65"/>
      <c r="Y337" s="111" t="str">
        <f>IFERROR(INDEX(Dropdown!$A$62:$A$68,MATCH(J337,Dropdown!$B$62:$B$67,0)),INDEX(Dropdown!$A$62:$A$68,MATCH(J337,Dropdown!$C$62:$C$67,0)))</f>
        <v>A01</v>
      </c>
    </row>
    <row r="338" spans="2:25" ht="13.2" thickBot="1" x14ac:dyDescent="0.35">
      <c r="B338" s="3">
        <v>323</v>
      </c>
      <c r="C338" s="120" t="str">
        <f>IF(ROWS($C$16:C338)&gt;SUM(Produkte!$V$17:$V$267),"",INDEX(Produkte!$C$17:$C$267,MATCH(ROWS($C$16:C338),Produkte!$W$17:$W$267,1)))</f>
        <v/>
      </c>
      <c r="D338" s="121" t="str">
        <f>IF(ROWS($D$16:D338)&gt;SUM(Produkte!$V$17:$V$267),"",TRIM(MID(SUBSTITUTE(INDEX(Produkte!$D$17:$D$267,MATCH(ROWS($D$16:D338),Produkte!$W$17:$W$267,1)),";",REPT(" ",255)),(ROWS($D$16:D338)-INDEX(Produkte!$W$17:$W$267,MATCH(ROWS($D$16:D338),Produkte!$W$17:$W$267,1)))*255+1,255)))</f>
        <v/>
      </c>
      <c r="E338" s="22"/>
      <c r="F338" s="22"/>
      <c r="G338" s="91"/>
      <c r="H338" s="90"/>
      <c r="I338" s="122">
        <f t="shared" si="12"/>
        <v>0</v>
      </c>
      <c r="J338" s="96" t="s">
        <v>125</v>
      </c>
      <c r="K338" s="105"/>
      <c r="L338" s="107"/>
      <c r="M338" s="91"/>
      <c r="N338" s="91"/>
      <c r="O338" s="89"/>
      <c r="P338" s="89"/>
      <c r="Q338" s="89"/>
      <c r="R338" s="123">
        <f t="shared" si="11"/>
        <v>0</v>
      </c>
      <c r="S338" s="123" t="str">
        <f>IF(Y338=Dropdown!$A$63,R338*K338*L338,IF(Y338=Dropdown!$A$64,R338*L338,IF(Y338=Dropdown!$A$65,R338*L338/M338,IF(Y338=Dropdown!$A$66,R338*K338*L338,""))))</f>
        <v/>
      </c>
      <c r="T338" s="120" t="str">
        <f>IFERROR(IF(Y338=Dropdown!$A$62,"",IF(Y338=Dropdown!$A$67,Dropdown!$I$2,IF(S338&lt;=IF(OR(Y338=Dropdown!$A$63,Y338=Dropdown!$A$64,Y338=Dropdown!$A$65),Dropdown!$I$3,Dropdown!$I$4),Dropdown!$P$2,Dropdown!$P$3))),"")</f>
        <v/>
      </c>
      <c r="U338" s="19"/>
      <c r="W338" s="65"/>
      <c r="Y338" s="111" t="str">
        <f>IFERROR(INDEX(Dropdown!$A$62:$A$68,MATCH(J338,Dropdown!$B$62:$B$67,0)),INDEX(Dropdown!$A$62:$A$68,MATCH(J338,Dropdown!$C$62:$C$67,0)))</f>
        <v>A01</v>
      </c>
    </row>
    <row r="339" spans="2:25" ht="13.2" thickBot="1" x14ac:dyDescent="0.35">
      <c r="B339" s="3">
        <v>324</v>
      </c>
      <c r="C339" s="120" t="str">
        <f>IF(ROWS($C$16:C339)&gt;SUM(Produkte!$V$17:$V$267),"",INDEX(Produkte!$C$17:$C$267,MATCH(ROWS($C$16:C339),Produkte!$W$17:$W$267,1)))</f>
        <v/>
      </c>
      <c r="D339" s="121" t="str">
        <f>IF(ROWS($D$16:D339)&gt;SUM(Produkte!$V$17:$V$267),"",TRIM(MID(SUBSTITUTE(INDEX(Produkte!$D$17:$D$267,MATCH(ROWS($D$16:D339),Produkte!$W$17:$W$267,1)),";",REPT(" ",255)),(ROWS($D$16:D339)-INDEX(Produkte!$W$17:$W$267,MATCH(ROWS($D$16:D339),Produkte!$W$17:$W$267,1)))*255+1,255)))</f>
        <v/>
      </c>
      <c r="E339" s="22"/>
      <c r="F339" s="22"/>
      <c r="G339" s="91"/>
      <c r="H339" s="90"/>
      <c r="I339" s="122">
        <f t="shared" si="12"/>
        <v>0</v>
      </c>
      <c r="J339" s="96" t="s">
        <v>125</v>
      </c>
      <c r="K339" s="105"/>
      <c r="L339" s="107"/>
      <c r="M339" s="91"/>
      <c r="N339" s="91"/>
      <c r="O339" s="89"/>
      <c r="P339" s="89"/>
      <c r="Q339" s="89"/>
      <c r="R339" s="123">
        <f t="shared" si="11"/>
        <v>0</v>
      </c>
      <c r="S339" s="123" t="str">
        <f>IF(Y339=Dropdown!$A$63,R339*K339*L339,IF(Y339=Dropdown!$A$64,R339*L339,IF(Y339=Dropdown!$A$65,R339*L339/M339,IF(Y339=Dropdown!$A$66,R339*K339*L339,""))))</f>
        <v/>
      </c>
      <c r="T339" s="120" t="str">
        <f>IFERROR(IF(Y339=Dropdown!$A$62,"",IF(Y339=Dropdown!$A$67,Dropdown!$I$2,IF(S339&lt;=IF(OR(Y339=Dropdown!$A$63,Y339=Dropdown!$A$64,Y339=Dropdown!$A$65),Dropdown!$I$3,Dropdown!$I$4),Dropdown!$P$2,Dropdown!$P$3))),"")</f>
        <v/>
      </c>
      <c r="U339" s="19"/>
      <c r="W339" s="65"/>
      <c r="Y339" s="111" t="str">
        <f>IFERROR(INDEX(Dropdown!$A$62:$A$68,MATCH(J339,Dropdown!$B$62:$B$67,0)),INDEX(Dropdown!$A$62:$A$68,MATCH(J339,Dropdown!$C$62:$C$67,0)))</f>
        <v>A01</v>
      </c>
    </row>
    <row r="340" spans="2:25" ht="13.2" thickBot="1" x14ac:dyDescent="0.35">
      <c r="B340" s="3">
        <v>325</v>
      </c>
      <c r="C340" s="120" t="str">
        <f>IF(ROWS($C$16:C340)&gt;SUM(Produkte!$V$17:$V$267),"",INDEX(Produkte!$C$17:$C$267,MATCH(ROWS($C$16:C340),Produkte!$W$17:$W$267,1)))</f>
        <v/>
      </c>
      <c r="D340" s="121" t="str">
        <f>IF(ROWS($D$16:D340)&gt;SUM(Produkte!$V$17:$V$267),"",TRIM(MID(SUBSTITUTE(INDEX(Produkte!$D$17:$D$267,MATCH(ROWS($D$16:D340),Produkte!$W$17:$W$267,1)),";",REPT(" ",255)),(ROWS($D$16:D340)-INDEX(Produkte!$W$17:$W$267,MATCH(ROWS($D$16:D340),Produkte!$W$17:$W$267,1)))*255+1,255)))</f>
        <v/>
      </c>
      <c r="E340" s="22"/>
      <c r="F340" s="22"/>
      <c r="G340" s="91"/>
      <c r="H340" s="90"/>
      <c r="I340" s="122">
        <f t="shared" si="12"/>
        <v>0</v>
      </c>
      <c r="J340" s="96" t="s">
        <v>125</v>
      </c>
      <c r="K340" s="105"/>
      <c r="L340" s="107"/>
      <c r="M340" s="91"/>
      <c r="N340" s="91"/>
      <c r="O340" s="89"/>
      <c r="P340" s="89"/>
      <c r="Q340" s="89"/>
      <c r="R340" s="123">
        <f t="shared" si="11"/>
        <v>0</v>
      </c>
      <c r="S340" s="123" t="str">
        <f>IF(Y340=Dropdown!$A$63,R340*K340*L340,IF(Y340=Dropdown!$A$64,R340*L340,IF(Y340=Dropdown!$A$65,R340*L340/M340,IF(Y340=Dropdown!$A$66,R340*K340*L340,""))))</f>
        <v/>
      </c>
      <c r="T340" s="120" t="str">
        <f>IFERROR(IF(Y340=Dropdown!$A$62,"",IF(Y340=Dropdown!$A$67,Dropdown!$I$2,IF(S340&lt;=IF(OR(Y340=Dropdown!$A$63,Y340=Dropdown!$A$64,Y340=Dropdown!$A$65),Dropdown!$I$3,Dropdown!$I$4),Dropdown!$P$2,Dropdown!$P$3))),"")</f>
        <v/>
      </c>
      <c r="U340" s="19"/>
      <c r="W340" s="65"/>
      <c r="Y340" s="111" t="str">
        <f>IFERROR(INDEX(Dropdown!$A$62:$A$68,MATCH(J340,Dropdown!$B$62:$B$67,0)),INDEX(Dropdown!$A$62:$A$68,MATCH(J340,Dropdown!$C$62:$C$67,0)))</f>
        <v>A01</v>
      </c>
    </row>
    <row r="341" spans="2:25" ht="13.2" thickBot="1" x14ac:dyDescent="0.35">
      <c r="B341" s="3">
        <v>326</v>
      </c>
      <c r="C341" s="120" t="str">
        <f>IF(ROWS($C$16:C341)&gt;SUM(Produkte!$V$17:$V$267),"",INDEX(Produkte!$C$17:$C$267,MATCH(ROWS($C$16:C341),Produkte!$W$17:$W$267,1)))</f>
        <v/>
      </c>
      <c r="D341" s="121" t="str">
        <f>IF(ROWS($D$16:D341)&gt;SUM(Produkte!$V$17:$V$267),"",TRIM(MID(SUBSTITUTE(INDEX(Produkte!$D$17:$D$267,MATCH(ROWS($D$16:D341),Produkte!$W$17:$W$267,1)),";",REPT(" ",255)),(ROWS($D$16:D341)-INDEX(Produkte!$W$17:$W$267,MATCH(ROWS($D$16:D341),Produkte!$W$17:$W$267,1)))*255+1,255)))</f>
        <v/>
      </c>
      <c r="E341" s="22"/>
      <c r="F341" s="22"/>
      <c r="G341" s="91"/>
      <c r="H341" s="90"/>
      <c r="I341" s="122">
        <f t="shared" si="12"/>
        <v>0</v>
      </c>
      <c r="J341" s="96" t="s">
        <v>125</v>
      </c>
      <c r="K341" s="105"/>
      <c r="L341" s="107"/>
      <c r="M341" s="91"/>
      <c r="N341" s="91"/>
      <c r="O341" s="89"/>
      <c r="P341" s="89"/>
      <c r="Q341" s="89"/>
      <c r="R341" s="123">
        <f t="shared" si="11"/>
        <v>0</v>
      </c>
      <c r="S341" s="123" t="str">
        <f>IF(Y341=Dropdown!$A$63,R341*K341*L341,IF(Y341=Dropdown!$A$64,R341*L341,IF(Y341=Dropdown!$A$65,R341*L341/M341,IF(Y341=Dropdown!$A$66,R341*K341*L341,""))))</f>
        <v/>
      </c>
      <c r="T341" s="120" t="str">
        <f>IFERROR(IF(Y341=Dropdown!$A$62,"",IF(Y341=Dropdown!$A$67,Dropdown!$I$2,IF(S341&lt;=IF(OR(Y341=Dropdown!$A$63,Y341=Dropdown!$A$64,Y341=Dropdown!$A$65),Dropdown!$I$3,Dropdown!$I$4),Dropdown!$P$2,Dropdown!$P$3))),"")</f>
        <v/>
      </c>
      <c r="U341" s="19"/>
      <c r="W341" s="65"/>
      <c r="Y341" s="111" t="str">
        <f>IFERROR(INDEX(Dropdown!$A$62:$A$68,MATCH(J341,Dropdown!$B$62:$B$67,0)),INDEX(Dropdown!$A$62:$A$68,MATCH(J341,Dropdown!$C$62:$C$67,0)))</f>
        <v>A01</v>
      </c>
    </row>
    <row r="342" spans="2:25" ht="13.2" thickBot="1" x14ac:dyDescent="0.35">
      <c r="B342" s="3">
        <v>327</v>
      </c>
      <c r="C342" s="120" t="str">
        <f>IF(ROWS($C$16:C342)&gt;SUM(Produkte!$V$17:$V$267),"",INDEX(Produkte!$C$17:$C$267,MATCH(ROWS($C$16:C342),Produkte!$W$17:$W$267,1)))</f>
        <v/>
      </c>
      <c r="D342" s="121" t="str">
        <f>IF(ROWS($D$16:D342)&gt;SUM(Produkte!$V$17:$V$267),"",TRIM(MID(SUBSTITUTE(INDEX(Produkte!$D$17:$D$267,MATCH(ROWS($D$16:D342),Produkte!$W$17:$W$267,1)),";",REPT(" ",255)),(ROWS($D$16:D342)-INDEX(Produkte!$W$17:$W$267,MATCH(ROWS($D$16:D342),Produkte!$W$17:$W$267,1)))*255+1,255)))</f>
        <v/>
      </c>
      <c r="E342" s="22"/>
      <c r="F342" s="22"/>
      <c r="G342" s="91"/>
      <c r="H342" s="90"/>
      <c r="I342" s="122">
        <f t="shared" si="12"/>
        <v>0</v>
      </c>
      <c r="J342" s="96" t="s">
        <v>125</v>
      </c>
      <c r="K342" s="105"/>
      <c r="L342" s="107"/>
      <c r="M342" s="91"/>
      <c r="N342" s="91"/>
      <c r="O342" s="89"/>
      <c r="P342" s="89"/>
      <c r="Q342" s="89"/>
      <c r="R342" s="123">
        <f t="shared" si="11"/>
        <v>0</v>
      </c>
      <c r="S342" s="123" t="str">
        <f>IF(Y342=Dropdown!$A$63,R342*K342*L342,IF(Y342=Dropdown!$A$64,R342*L342,IF(Y342=Dropdown!$A$65,R342*L342/M342,IF(Y342=Dropdown!$A$66,R342*K342*L342,""))))</f>
        <v/>
      </c>
      <c r="T342" s="120" t="str">
        <f>IFERROR(IF(Y342=Dropdown!$A$62,"",IF(Y342=Dropdown!$A$67,Dropdown!$I$2,IF(S342&lt;=IF(OR(Y342=Dropdown!$A$63,Y342=Dropdown!$A$64,Y342=Dropdown!$A$65),Dropdown!$I$3,Dropdown!$I$4),Dropdown!$P$2,Dropdown!$P$3))),"")</f>
        <v/>
      </c>
      <c r="U342" s="19"/>
      <c r="W342" s="65"/>
      <c r="Y342" s="111" t="str">
        <f>IFERROR(INDEX(Dropdown!$A$62:$A$68,MATCH(J342,Dropdown!$B$62:$B$67,0)),INDEX(Dropdown!$A$62:$A$68,MATCH(J342,Dropdown!$C$62:$C$67,0)))</f>
        <v>A01</v>
      </c>
    </row>
    <row r="343" spans="2:25" ht="13.2" thickBot="1" x14ac:dyDescent="0.35">
      <c r="B343" s="3">
        <v>328</v>
      </c>
      <c r="C343" s="120" t="str">
        <f>IF(ROWS($C$16:C343)&gt;SUM(Produkte!$V$17:$V$267),"",INDEX(Produkte!$C$17:$C$267,MATCH(ROWS($C$16:C343),Produkte!$W$17:$W$267,1)))</f>
        <v/>
      </c>
      <c r="D343" s="121" t="str">
        <f>IF(ROWS($D$16:D343)&gt;SUM(Produkte!$V$17:$V$267),"",TRIM(MID(SUBSTITUTE(INDEX(Produkte!$D$17:$D$267,MATCH(ROWS($D$16:D343),Produkte!$W$17:$W$267,1)),";",REPT(" ",255)),(ROWS($D$16:D343)-INDEX(Produkte!$W$17:$W$267,MATCH(ROWS($D$16:D343),Produkte!$W$17:$W$267,1)))*255+1,255)))</f>
        <v/>
      </c>
      <c r="E343" s="22"/>
      <c r="F343" s="22"/>
      <c r="G343" s="91"/>
      <c r="H343" s="90"/>
      <c r="I343" s="122">
        <f t="shared" si="12"/>
        <v>0</v>
      </c>
      <c r="J343" s="96" t="s">
        <v>125</v>
      </c>
      <c r="K343" s="105"/>
      <c r="L343" s="107"/>
      <c r="M343" s="91"/>
      <c r="N343" s="91"/>
      <c r="O343" s="89"/>
      <c r="P343" s="89"/>
      <c r="Q343" s="89"/>
      <c r="R343" s="123">
        <f t="shared" si="11"/>
        <v>0</v>
      </c>
      <c r="S343" s="123" t="str">
        <f>IF(Y343=Dropdown!$A$63,R343*K343*L343,IF(Y343=Dropdown!$A$64,R343*L343,IF(Y343=Dropdown!$A$65,R343*L343/M343,IF(Y343=Dropdown!$A$66,R343*K343*L343,""))))</f>
        <v/>
      </c>
      <c r="T343" s="120" t="str">
        <f>IFERROR(IF(Y343=Dropdown!$A$62,"",IF(Y343=Dropdown!$A$67,Dropdown!$I$2,IF(S343&lt;=IF(OR(Y343=Dropdown!$A$63,Y343=Dropdown!$A$64,Y343=Dropdown!$A$65),Dropdown!$I$3,Dropdown!$I$4),Dropdown!$P$2,Dropdown!$P$3))),"")</f>
        <v/>
      </c>
      <c r="U343" s="19"/>
      <c r="W343" s="65"/>
      <c r="Y343" s="111" t="str">
        <f>IFERROR(INDEX(Dropdown!$A$62:$A$68,MATCH(J343,Dropdown!$B$62:$B$67,0)),INDEX(Dropdown!$A$62:$A$68,MATCH(J343,Dropdown!$C$62:$C$67,0)))</f>
        <v>A01</v>
      </c>
    </row>
    <row r="344" spans="2:25" ht="13.2" thickBot="1" x14ac:dyDescent="0.35">
      <c r="B344" s="3">
        <v>329</v>
      </c>
      <c r="C344" s="120" t="str">
        <f>IF(ROWS($C$16:C344)&gt;SUM(Produkte!$V$17:$V$267),"",INDEX(Produkte!$C$17:$C$267,MATCH(ROWS($C$16:C344),Produkte!$W$17:$W$267,1)))</f>
        <v/>
      </c>
      <c r="D344" s="121" t="str">
        <f>IF(ROWS($D$16:D344)&gt;SUM(Produkte!$V$17:$V$267),"",TRIM(MID(SUBSTITUTE(INDEX(Produkte!$D$17:$D$267,MATCH(ROWS($D$16:D344),Produkte!$W$17:$W$267,1)),";",REPT(" ",255)),(ROWS($D$16:D344)-INDEX(Produkte!$W$17:$W$267,MATCH(ROWS($D$16:D344),Produkte!$W$17:$W$267,1)))*255+1,255)))</f>
        <v/>
      </c>
      <c r="E344" s="22"/>
      <c r="F344" s="22"/>
      <c r="G344" s="91"/>
      <c r="H344" s="90"/>
      <c r="I344" s="122">
        <f t="shared" si="12"/>
        <v>0</v>
      </c>
      <c r="J344" s="96" t="s">
        <v>125</v>
      </c>
      <c r="K344" s="105"/>
      <c r="L344" s="107"/>
      <c r="M344" s="91"/>
      <c r="N344" s="91"/>
      <c r="O344" s="89"/>
      <c r="P344" s="89"/>
      <c r="Q344" s="89"/>
      <c r="R344" s="123">
        <f t="shared" si="11"/>
        <v>0</v>
      </c>
      <c r="S344" s="123" t="str">
        <f>IF(Y344=Dropdown!$A$63,R344*K344*L344,IF(Y344=Dropdown!$A$64,R344*L344,IF(Y344=Dropdown!$A$65,R344*L344/M344,IF(Y344=Dropdown!$A$66,R344*K344*L344,""))))</f>
        <v/>
      </c>
      <c r="T344" s="120" t="str">
        <f>IFERROR(IF(Y344=Dropdown!$A$62,"",IF(Y344=Dropdown!$A$67,Dropdown!$I$2,IF(S344&lt;=IF(OR(Y344=Dropdown!$A$63,Y344=Dropdown!$A$64,Y344=Dropdown!$A$65),Dropdown!$I$3,Dropdown!$I$4),Dropdown!$P$2,Dropdown!$P$3))),"")</f>
        <v/>
      </c>
      <c r="U344" s="19"/>
      <c r="W344" s="65"/>
      <c r="Y344" s="111" t="str">
        <f>IFERROR(INDEX(Dropdown!$A$62:$A$68,MATCH(J344,Dropdown!$B$62:$B$67,0)),INDEX(Dropdown!$A$62:$A$68,MATCH(J344,Dropdown!$C$62:$C$67,0)))</f>
        <v>A01</v>
      </c>
    </row>
    <row r="345" spans="2:25" ht="13.2" thickBot="1" x14ac:dyDescent="0.35">
      <c r="B345" s="3">
        <v>330</v>
      </c>
      <c r="C345" s="120" t="str">
        <f>IF(ROWS($C$16:C345)&gt;SUM(Produkte!$V$17:$V$267),"",INDEX(Produkte!$C$17:$C$267,MATCH(ROWS($C$16:C345),Produkte!$W$17:$W$267,1)))</f>
        <v/>
      </c>
      <c r="D345" s="121" t="str">
        <f>IF(ROWS($D$16:D345)&gt;SUM(Produkte!$V$17:$V$267),"",TRIM(MID(SUBSTITUTE(INDEX(Produkte!$D$17:$D$267,MATCH(ROWS($D$16:D345),Produkte!$W$17:$W$267,1)),";",REPT(" ",255)),(ROWS($D$16:D345)-INDEX(Produkte!$W$17:$W$267,MATCH(ROWS($D$16:D345),Produkte!$W$17:$W$267,1)))*255+1,255)))</f>
        <v/>
      </c>
      <c r="E345" s="22"/>
      <c r="F345" s="22"/>
      <c r="G345" s="91"/>
      <c r="H345" s="90"/>
      <c r="I345" s="122">
        <f t="shared" si="12"/>
        <v>0</v>
      </c>
      <c r="J345" s="96" t="s">
        <v>125</v>
      </c>
      <c r="K345" s="105"/>
      <c r="L345" s="107"/>
      <c r="M345" s="91"/>
      <c r="N345" s="91"/>
      <c r="O345" s="89"/>
      <c r="P345" s="89"/>
      <c r="Q345" s="89"/>
      <c r="R345" s="123">
        <f t="shared" si="11"/>
        <v>0</v>
      </c>
      <c r="S345" s="123" t="str">
        <f>IF(Y345=Dropdown!$A$63,R345*K345*L345,IF(Y345=Dropdown!$A$64,R345*L345,IF(Y345=Dropdown!$A$65,R345*L345/M345,IF(Y345=Dropdown!$A$66,R345*K345*L345,""))))</f>
        <v/>
      </c>
      <c r="T345" s="120" t="str">
        <f>IFERROR(IF(Y345=Dropdown!$A$62,"",IF(Y345=Dropdown!$A$67,Dropdown!$I$2,IF(S345&lt;=IF(OR(Y345=Dropdown!$A$63,Y345=Dropdown!$A$64,Y345=Dropdown!$A$65),Dropdown!$I$3,Dropdown!$I$4),Dropdown!$P$2,Dropdown!$P$3))),"")</f>
        <v/>
      </c>
      <c r="U345" s="19"/>
      <c r="W345" s="65"/>
      <c r="Y345" s="111" t="str">
        <f>IFERROR(INDEX(Dropdown!$A$62:$A$68,MATCH(J345,Dropdown!$B$62:$B$67,0)),INDEX(Dropdown!$A$62:$A$68,MATCH(J345,Dropdown!$C$62:$C$67,0)))</f>
        <v>A01</v>
      </c>
    </row>
    <row r="346" spans="2:25" ht="13.2" thickBot="1" x14ac:dyDescent="0.35">
      <c r="B346" s="3">
        <v>331</v>
      </c>
      <c r="C346" s="120" t="str">
        <f>IF(ROWS($C$16:C346)&gt;SUM(Produkte!$V$17:$V$267),"",INDEX(Produkte!$C$17:$C$267,MATCH(ROWS($C$16:C346),Produkte!$W$17:$W$267,1)))</f>
        <v/>
      </c>
      <c r="D346" s="121" t="str">
        <f>IF(ROWS($D$16:D346)&gt;SUM(Produkte!$V$17:$V$267),"",TRIM(MID(SUBSTITUTE(INDEX(Produkte!$D$17:$D$267,MATCH(ROWS($D$16:D346),Produkte!$W$17:$W$267,1)),";",REPT(" ",255)),(ROWS($D$16:D346)-INDEX(Produkte!$W$17:$W$267,MATCH(ROWS($D$16:D346),Produkte!$W$17:$W$267,1)))*255+1,255)))</f>
        <v/>
      </c>
      <c r="E346" s="22"/>
      <c r="F346" s="22"/>
      <c r="G346" s="91"/>
      <c r="H346" s="90"/>
      <c r="I346" s="122">
        <f t="shared" si="12"/>
        <v>0</v>
      </c>
      <c r="J346" s="96" t="s">
        <v>125</v>
      </c>
      <c r="K346" s="105"/>
      <c r="L346" s="107"/>
      <c r="M346" s="91"/>
      <c r="N346" s="91"/>
      <c r="O346" s="89"/>
      <c r="P346" s="89"/>
      <c r="Q346" s="89"/>
      <c r="R346" s="123">
        <f t="shared" si="11"/>
        <v>0</v>
      </c>
      <c r="S346" s="123" t="str">
        <f>IF(Y346=Dropdown!$A$63,R346*K346*L346,IF(Y346=Dropdown!$A$64,R346*L346,IF(Y346=Dropdown!$A$65,R346*L346/M346,IF(Y346=Dropdown!$A$66,R346*K346*L346,""))))</f>
        <v/>
      </c>
      <c r="T346" s="120" t="str">
        <f>IFERROR(IF(Y346=Dropdown!$A$62,"",IF(Y346=Dropdown!$A$67,Dropdown!$I$2,IF(S346&lt;=IF(OR(Y346=Dropdown!$A$63,Y346=Dropdown!$A$64,Y346=Dropdown!$A$65),Dropdown!$I$3,Dropdown!$I$4),Dropdown!$P$2,Dropdown!$P$3))),"")</f>
        <v/>
      </c>
      <c r="U346" s="19"/>
      <c r="W346" s="65"/>
      <c r="Y346" s="111" t="str">
        <f>IFERROR(INDEX(Dropdown!$A$62:$A$68,MATCH(J346,Dropdown!$B$62:$B$67,0)),INDEX(Dropdown!$A$62:$A$68,MATCH(J346,Dropdown!$C$62:$C$67,0)))</f>
        <v>A01</v>
      </c>
    </row>
    <row r="347" spans="2:25" ht="13.2" thickBot="1" x14ac:dyDescent="0.35">
      <c r="B347" s="3">
        <v>332</v>
      </c>
      <c r="C347" s="120" t="str">
        <f>IF(ROWS($C$16:C347)&gt;SUM(Produkte!$V$17:$V$267),"",INDEX(Produkte!$C$17:$C$267,MATCH(ROWS($C$16:C347),Produkte!$W$17:$W$267,1)))</f>
        <v/>
      </c>
      <c r="D347" s="121" t="str">
        <f>IF(ROWS($D$16:D347)&gt;SUM(Produkte!$V$17:$V$267),"",TRIM(MID(SUBSTITUTE(INDEX(Produkte!$D$17:$D$267,MATCH(ROWS($D$16:D347),Produkte!$W$17:$W$267,1)),";",REPT(" ",255)),(ROWS($D$16:D347)-INDEX(Produkte!$W$17:$W$267,MATCH(ROWS($D$16:D347),Produkte!$W$17:$W$267,1)))*255+1,255)))</f>
        <v/>
      </c>
      <c r="E347" s="22"/>
      <c r="F347" s="22"/>
      <c r="G347" s="91"/>
      <c r="H347" s="90"/>
      <c r="I347" s="122">
        <f t="shared" si="12"/>
        <v>0</v>
      </c>
      <c r="J347" s="96" t="s">
        <v>125</v>
      </c>
      <c r="K347" s="105"/>
      <c r="L347" s="107"/>
      <c r="M347" s="91"/>
      <c r="N347" s="91"/>
      <c r="O347" s="89"/>
      <c r="P347" s="89"/>
      <c r="Q347" s="89"/>
      <c r="R347" s="123">
        <f t="shared" si="11"/>
        <v>0</v>
      </c>
      <c r="S347" s="123" t="str">
        <f>IF(Y347=Dropdown!$A$63,R347*K347*L347,IF(Y347=Dropdown!$A$64,R347*L347,IF(Y347=Dropdown!$A$65,R347*L347/M347,IF(Y347=Dropdown!$A$66,R347*K347*L347,""))))</f>
        <v/>
      </c>
      <c r="T347" s="120" t="str">
        <f>IFERROR(IF(Y347=Dropdown!$A$62,"",IF(Y347=Dropdown!$A$67,Dropdown!$I$2,IF(S347&lt;=IF(OR(Y347=Dropdown!$A$63,Y347=Dropdown!$A$64,Y347=Dropdown!$A$65),Dropdown!$I$3,Dropdown!$I$4),Dropdown!$P$2,Dropdown!$P$3))),"")</f>
        <v/>
      </c>
      <c r="U347" s="19"/>
      <c r="W347" s="65"/>
      <c r="Y347" s="111" t="str">
        <f>IFERROR(INDEX(Dropdown!$A$62:$A$68,MATCH(J347,Dropdown!$B$62:$B$67,0)),INDEX(Dropdown!$A$62:$A$68,MATCH(J347,Dropdown!$C$62:$C$67,0)))</f>
        <v>A01</v>
      </c>
    </row>
    <row r="348" spans="2:25" ht="13.2" thickBot="1" x14ac:dyDescent="0.35">
      <c r="B348" s="3">
        <v>333</v>
      </c>
      <c r="C348" s="120" t="str">
        <f>IF(ROWS($C$16:C348)&gt;SUM(Produkte!$V$17:$V$267),"",INDEX(Produkte!$C$17:$C$267,MATCH(ROWS($C$16:C348),Produkte!$W$17:$W$267,1)))</f>
        <v/>
      </c>
      <c r="D348" s="121" t="str">
        <f>IF(ROWS($D$16:D348)&gt;SUM(Produkte!$V$17:$V$267),"",TRIM(MID(SUBSTITUTE(INDEX(Produkte!$D$17:$D$267,MATCH(ROWS($D$16:D348),Produkte!$W$17:$W$267,1)),";",REPT(" ",255)),(ROWS($D$16:D348)-INDEX(Produkte!$W$17:$W$267,MATCH(ROWS($D$16:D348),Produkte!$W$17:$W$267,1)))*255+1,255)))</f>
        <v/>
      </c>
      <c r="E348" s="22"/>
      <c r="F348" s="22"/>
      <c r="G348" s="91"/>
      <c r="H348" s="90"/>
      <c r="I348" s="122">
        <f t="shared" si="12"/>
        <v>0</v>
      </c>
      <c r="J348" s="96" t="s">
        <v>125</v>
      </c>
      <c r="K348" s="105"/>
      <c r="L348" s="107"/>
      <c r="M348" s="91"/>
      <c r="N348" s="91"/>
      <c r="O348" s="89"/>
      <c r="P348" s="89"/>
      <c r="Q348" s="89"/>
      <c r="R348" s="123">
        <f t="shared" si="11"/>
        <v>0</v>
      </c>
      <c r="S348" s="123" t="str">
        <f>IF(Y348=Dropdown!$A$63,R348*K348*L348,IF(Y348=Dropdown!$A$64,R348*L348,IF(Y348=Dropdown!$A$65,R348*L348/M348,IF(Y348=Dropdown!$A$66,R348*K348*L348,""))))</f>
        <v/>
      </c>
      <c r="T348" s="120" t="str">
        <f>IFERROR(IF(Y348=Dropdown!$A$62,"",IF(Y348=Dropdown!$A$67,Dropdown!$I$2,IF(S348&lt;=IF(OR(Y348=Dropdown!$A$63,Y348=Dropdown!$A$64,Y348=Dropdown!$A$65),Dropdown!$I$3,Dropdown!$I$4),Dropdown!$P$2,Dropdown!$P$3))),"")</f>
        <v/>
      </c>
      <c r="U348" s="19"/>
      <c r="W348" s="65"/>
      <c r="Y348" s="111" t="str">
        <f>IFERROR(INDEX(Dropdown!$A$62:$A$68,MATCH(J348,Dropdown!$B$62:$B$67,0)),INDEX(Dropdown!$A$62:$A$68,MATCH(J348,Dropdown!$C$62:$C$67,0)))</f>
        <v>A01</v>
      </c>
    </row>
    <row r="349" spans="2:25" ht="13.2" thickBot="1" x14ac:dyDescent="0.35">
      <c r="B349" s="3">
        <v>334</v>
      </c>
      <c r="C349" s="120" t="str">
        <f>IF(ROWS($C$16:C349)&gt;SUM(Produkte!$V$17:$V$267),"",INDEX(Produkte!$C$17:$C$267,MATCH(ROWS($C$16:C349),Produkte!$W$17:$W$267,1)))</f>
        <v/>
      </c>
      <c r="D349" s="121" t="str">
        <f>IF(ROWS($D$16:D349)&gt;SUM(Produkte!$V$17:$V$267),"",TRIM(MID(SUBSTITUTE(INDEX(Produkte!$D$17:$D$267,MATCH(ROWS($D$16:D349),Produkte!$W$17:$W$267,1)),";",REPT(" ",255)),(ROWS($D$16:D349)-INDEX(Produkte!$W$17:$W$267,MATCH(ROWS($D$16:D349),Produkte!$W$17:$W$267,1)))*255+1,255)))</f>
        <v/>
      </c>
      <c r="E349" s="22"/>
      <c r="F349" s="22"/>
      <c r="G349" s="91"/>
      <c r="H349" s="90"/>
      <c r="I349" s="122">
        <f t="shared" si="12"/>
        <v>0</v>
      </c>
      <c r="J349" s="96" t="s">
        <v>125</v>
      </c>
      <c r="K349" s="105"/>
      <c r="L349" s="107"/>
      <c r="M349" s="91"/>
      <c r="N349" s="91"/>
      <c r="O349" s="89"/>
      <c r="P349" s="89"/>
      <c r="Q349" s="89"/>
      <c r="R349" s="123">
        <f t="shared" si="11"/>
        <v>0</v>
      </c>
      <c r="S349" s="123" t="str">
        <f>IF(Y349=Dropdown!$A$63,R349*K349*L349,IF(Y349=Dropdown!$A$64,R349*L349,IF(Y349=Dropdown!$A$65,R349*L349/M349,IF(Y349=Dropdown!$A$66,R349*K349*L349,""))))</f>
        <v/>
      </c>
      <c r="T349" s="120" t="str">
        <f>IFERROR(IF(Y349=Dropdown!$A$62,"",IF(Y349=Dropdown!$A$67,Dropdown!$I$2,IF(S349&lt;=IF(OR(Y349=Dropdown!$A$63,Y349=Dropdown!$A$64,Y349=Dropdown!$A$65),Dropdown!$I$3,Dropdown!$I$4),Dropdown!$P$2,Dropdown!$P$3))),"")</f>
        <v/>
      </c>
      <c r="U349" s="19"/>
      <c r="W349" s="65"/>
      <c r="Y349" s="111" t="str">
        <f>IFERROR(INDEX(Dropdown!$A$62:$A$68,MATCH(J349,Dropdown!$B$62:$B$67,0)),INDEX(Dropdown!$A$62:$A$68,MATCH(J349,Dropdown!$C$62:$C$67,0)))</f>
        <v>A01</v>
      </c>
    </row>
    <row r="350" spans="2:25" ht="13.2" thickBot="1" x14ac:dyDescent="0.35">
      <c r="B350" s="3">
        <v>335</v>
      </c>
      <c r="C350" s="120" t="str">
        <f>IF(ROWS($C$16:C350)&gt;SUM(Produkte!$V$17:$V$267),"",INDEX(Produkte!$C$17:$C$267,MATCH(ROWS($C$16:C350),Produkte!$W$17:$W$267,1)))</f>
        <v/>
      </c>
      <c r="D350" s="121" t="str">
        <f>IF(ROWS($D$16:D350)&gt;SUM(Produkte!$V$17:$V$267),"",TRIM(MID(SUBSTITUTE(INDEX(Produkte!$D$17:$D$267,MATCH(ROWS($D$16:D350),Produkte!$W$17:$W$267,1)),";",REPT(" ",255)),(ROWS($D$16:D350)-INDEX(Produkte!$W$17:$W$267,MATCH(ROWS($D$16:D350),Produkte!$W$17:$W$267,1)))*255+1,255)))</f>
        <v/>
      </c>
      <c r="E350" s="22"/>
      <c r="F350" s="22"/>
      <c r="G350" s="91"/>
      <c r="H350" s="90"/>
      <c r="I350" s="122">
        <f t="shared" si="12"/>
        <v>0</v>
      </c>
      <c r="J350" s="96" t="s">
        <v>125</v>
      </c>
      <c r="K350" s="105"/>
      <c r="L350" s="107"/>
      <c r="M350" s="91"/>
      <c r="N350" s="91"/>
      <c r="O350" s="89"/>
      <c r="P350" s="89"/>
      <c r="Q350" s="89"/>
      <c r="R350" s="123">
        <f t="shared" si="11"/>
        <v>0</v>
      </c>
      <c r="S350" s="123" t="str">
        <f>IF(Y350=Dropdown!$A$63,R350*K350*L350,IF(Y350=Dropdown!$A$64,R350*L350,IF(Y350=Dropdown!$A$65,R350*L350/M350,IF(Y350=Dropdown!$A$66,R350*K350*L350,""))))</f>
        <v/>
      </c>
      <c r="T350" s="120" t="str">
        <f>IFERROR(IF(Y350=Dropdown!$A$62,"",IF(Y350=Dropdown!$A$67,Dropdown!$I$2,IF(S350&lt;=IF(OR(Y350=Dropdown!$A$63,Y350=Dropdown!$A$64,Y350=Dropdown!$A$65),Dropdown!$I$3,Dropdown!$I$4),Dropdown!$P$2,Dropdown!$P$3))),"")</f>
        <v/>
      </c>
      <c r="U350" s="19"/>
      <c r="W350" s="65"/>
      <c r="Y350" s="111" t="str">
        <f>IFERROR(INDEX(Dropdown!$A$62:$A$68,MATCH(J350,Dropdown!$B$62:$B$67,0)),INDEX(Dropdown!$A$62:$A$68,MATCH(J350,Dropdown!$C$62:$C$67,0)))</f>
        <v>A01</v>
      </c>
    </row>
    <row r="351" spans="2:25" ht="13.2" thickBot="1" x14ac:dyDescent="0.35">
      <c r="B351" s="3">
        <v>336</v>
      </c>
      <c r="C351" s="120" t="str">
        <f>IF(ROWS($C$16:C351)&gt;SUM(Produkte!$V$17:$V$267),"",INDEX(Produkte!$C$17:$C$267,MATCH(ROWS($C$16:C351),Produkte!$W$17:$W$267,1)))</f>
        <v/>
      </c>
      <c r="D351" s="121" t="str">
        <f>IF(ROWS($D$16:D351)&gt;SUM(Produkte!$V$17:$V$267),"",TRIM(MID(SUBSTITUTE(INDEX(Produkte!$D$17:$D$267,MATCH(ROWS($D$16:D351),Produkte!$W$17:$W$267,1)),";",REPT(" ",255)),(ROWS($D$16:D351)-INDEX(Produkte!$W$17:$W$267,MATCH(ROWS($D$16:D351),Produkte!$W$17:$W$267,1)))*255+1,255)))</f>
        <v/>
      </c>
      <c r="E351" s="22"/>
      <c r="F351" s="22"/>
      <c r="G351" s="91"/>
      <c r="H351" s="90"/>
      <c r="I351" s="122">
        <f t="shared" si="12"/>
        <v>0</v>
      </c>
      <c r="J351" s="96" t="s">
        <v>125</v>
      </c>
      <c r="K351" s="105"/>
      <c r="L351" s="107"/>
      <c r="M351" s="91"/>
      <c r="N351" s="91"/>
      <c r="O351" s="89"/>
      <c r="P351" s="89"/>
      <c r="Q351" s="89"/>
      <c r="R351" s="123">
        <f t="shared" si="11"/>
        <v>0</v>
      </c>
      <c r="S351" s="123" t="str">
        <f>IF(Y351=Dropdown!$A$63,R351*K351*L351,IF(Y351=Dropdown!$A$64,R351*L351,IF(Y351=Dropdown!$A$65,R351*L351/M351,IF(Y351=Dropdown!$A$66,R351*K351*L351,""))))</f>
        <v/>
      </c>
      <c r="T351" s="120" t="str">
        <f>IFERROR(IF(Y351=Dropdown!$A$62,"",IF(Y351=Dropdown!$A$67,Dropdown!$I$2,IF(S351&lt;=IF(OR(Y351=Dropdown!$A$63,Y351=Dropdown!$A$64,Y351=Dropdown!$A$65),Dropdown!$I$3,Dropdown!$I$4),Dropdown!$P$2,Dropdown!$P$3))),"")</f>
        <v/>
      </c>
      <c r="U351" s="19"/>
      <c r="W351" s="65"/>
      <c r="Y351" s="111" t="str">
        <f>IFERROR(INDEX(Dropdown!$A$62:$A$68,MATCH(J351,Dropdown!$B$62:$B$67,0)),INDEX(Dropdown!$A$62:$A$68,MATCH(J351,Dropdown!$C$62:$C$67,0)))</f>
        <v>A01</v>
      </c>
    </row>
    <row r="352" spans="2:25" ht="13.2" thickBot="1" x14ac:dyDescent="0.35">
      <c r="B352" s="3">
        <v>337</v>
      </c>
      <c r="C352" s="120" t="str">
        <f>IF(ROWS($C$16:C352)&gt;SUM(Produkte!$V$17:$V$267),"",INDEX(Produkte!$C$17:$C$267,MATCH(ROWS($C$16:C352),Produkte!$W$17:$W$267,1)))</f>
        <v/>
      </c>
      <c r="D352" s="121" t="str">
        <f>IF(ROWS($D$16:D352)&gt;SUM(Produkte!$V$17:$V$267),"",TRIM(MID(SUBSTITUTE(INDEX(Produkte!$D$17:$D$267,MATCH(ROWS($D$16:D352),Produkte!$W$17:$W$267,1)),";",REPT(" ",255)),(ROWS($D$16:D352)-INDEX(Produkte!$W$17:$W$267,MATCH(ROWS($D$16:D352),Produkte!$W$17:$W$267,1)))*255+1,255)))</f>
        <v/>
      </c>
      <c r="E352" s="22"/>
      <c r="F352" s="22"/>
      <c r="G352" s="91"/>
      <c r="H352" s="90"/>
      <c r="I352" s="122">
        <f t="shared" si="12"/>
        <v>0</v>
      </c>
      <c r="J352" s="96" t="s">
        <v>125</v>
      </c>
      <c r="K352" s="105"/>
      <c r="L352" s="107"/>
      <c r="M352" s="91"/>
      <c r="N352" s="91"/>
      <c r="O352" s="89"/>
      <c r="P352" s="89"/>
      <c r="Q352" s="89"/>
      <c r="R352" s="123">
        <f t="shared" si="11"/>
        <v>0</v>
      </c>
      <c r="S352" s="123" t="str">
        <f>IF(Y352=Dropdown!$A$63,R352*K352*L352,IF(Y352=Dropdown!$A$64,R352*L352,IF(Y352=Dropdown!$A$65,R352*L352/M352,IF(Y352=Dropdown!$A$66,R352*K352*L352,""))))</f>
        <v/>
      </c>
      <c r="T352" s="120" t="str">
        <f>IFERROR(IF(Y352=Dropdown!$A$62,"",IF(Y352=Dropdown!$A$67,Dropdown!$I$2,IF(S352&lt;=IF(OR(Y352=Dropdown!$A$63,Y352=Dropdown!$A$64,Y352=Dropdown!$A$65),Dropdown!$I$3,Dropdown!$I$4),Dropdown!$P$2,Dropdown!$P$3))),"")</f>
        <v/>
      </c>
      <c r="U352" s="19"/>
      <c r="W352" s="65"/>
      <c r="Y352" s="111" t="str">
        <f>IFERROR(INDEX(Dropdown!$A$62:$A$68,MATCH(J352,Dropdown!$B$62:$B$67,0)),INDEX(Dropdown!$A$62:$A$68,MATCH(J352,Dropdown!$C$62:$C$67,0)))</f>
        <v>A01</v>
      </c>
    </row>
    <row r="353" spans="2:25" ht="13.2" thickBot="1" x14ac:dyDescent="0.35">
      <c r="B353" s="3">
        <v>338</v>
      </c>
      <c r="C353" s="120" t="str">
        <f>IF(ROWS($C$16:C353)&gt;SUM(Produkte!$V$17:$V$267),"",INDEX(Produkte!$C$17:$C$267,MATCH(ROWS($C$16:C353),Produkte!$W$17:$W$267,1)))</f>
        <v/>
      </c>
      <c r="D353" s="121" t="str">
        <f>IF(ROWS($D$16:D353)&gt;SUM(Produkte!$V$17:$V$267),"",TRIM(MID(SUBSTITUTE(INDEX(Produkte!$D$17:$D$267,MATCH(ROWS($D$16:D353),Produkte!$W$17:$W$267,1)),";",REPT(" ",255)),(ROWS($D$16:D353)-INDEX(Produkte!$W$17:$W$267,MATCH(ROWS($D$16:D353),Produkte!$W$17:$W$267,1)))*255+1,255)))</f>
        <v/>
      </c>
      <c r="E353" s="22"/>
      <c r="F353" s="22"/>
      <c r="G353" s="91"/>
      <c r="H353" s="90"/>
      <c r="I353" s="122">
        <f t="shared" si="12"/>
        <v>0</v>
      </c>
      <c r="J353" s="96" t="s">
        <v>125</v>
      </c>
      <c r="K353" s="105"/>
      <c r="L353" s="107"/>
      <c r="M353" s="91"/>
      <c r="N353" s="91"/>
      <c r="O353" s="89"/>
      <c r="P353" s="89"/>
      <c r="Q353" s="89"/>
      <c r="R353" s="123">
        <f t="shared" si="11"/>
        <v>0</v>
      </c>
      <c r="S353" s="123" t="str">
        <f>IF(Y353=Dropdown!$A$63,R353*K353*L353,IF(Y353=Dropdown!$A$64,R353*L353,IF(Y353=Dropdown!$A$65,R353*L353/M353,IF(Y353=Dropdown!$A$66,R353*K353*L353,""))))</f>
        <v/>
      </c>
      <c r="T353" s="120" t="str">
        <f>IFERROR(IF(Y353=Dropdown!$A$62,"",IF(Y353=Dropdown!$A$67,Dropdown!$I$2,IF(S353&lt;=IF(OR(Y353=Dropdown!$A$63,Y353=Dropdown!$A$64,Y353=Dropdown!$A$65),Dropdown!$I$3,Dropdown!$I$4),Dropdown!$P$2,Dropdown!$P$3))),"")</f>
        <v/>
      </c>
      <c r="U353" s="19"/>
      <c r="W353" s="65"/>
      <c r="Y353" s="111" t="str">
        <f>IFERROR(INDEX(Dropdown!$A$62:$A$68,MATCH(J353,Dropdown!$B$62:$B$67,0)),INDEX(Dropdown!$A$62:$A$68,MATCH(J353,Dropdown!$C$62:$C$67,0)))</f>
        <v>A01</v>
      </c>
    </row>
    <row r="354" spans="2:25" ht="13.2" thickBot="1" x14ac:dyDescent="0.35">
      <c r="B354" s="3">
        <v>339</v>
      </c>
      <c r="C354" s="120" t="str">
        <f>IF(ROWS($C$16:C354)&gt;SUM(Produkte!$V$17:$V$267),"",INDEX(Produkte!$C$17:$C$267,MATCH(ROWS($C$16:C354),Produkte!$W$17:$W$267,1)))</f>
        <v/>
      </c>
      <c r="D354" s="121" t="str">
        <f>IF(ROWS($D$16:D354)&gt;SUM(Produkte!$V$17:$V$267),"",TRIM(MID(SUBSTITUTE(INDEX(Produkte!$D$17:$D$267,MATCH(ROWS($D$16:D354),Produkte!$W$17:$W$267,1)),";",REPT(" ",255)),(ROWS($D$16:D354)-INDEX(Produkte!$W$17:$W$267,MATCH(ROWS($D$16:D354),Produkte!$W$17:$W$267,1)))*255+1,255)))</f>
        <v/>
      </c>
      <c r="E354" s="22"/>
      <c r="F354" s="22"/>
      <c r="G354" s="91"/>
      <c r="H354" s="90"/>
      <c r="I354" s="122">
        <f t="shared" si="12"/>
        <v>0</v>
      </c>
      <c r="J354" s="96" t="s">
        <v>125</v>
      </c>
      <c r="K354" s="105"/>
      <c r="L354" s="107"/>
      <c r="M354" s="91"/>
      <c r="N354" s="91"/>
      <c r="O354" s="89"/>
      <c r="P354" s="89"/>
      <c r="Q354" s="89"/>
      <c r="R354" s="123">
        <f t="shared" si="11"/>
        <v>0</v>
      </c>
      <c r="S354" s="123" t="str">
        <f>IF(Y354=Dropdown!$A$63,R354*K354*L354,IF(Y354=Dropdown!$A$64,R354*L354,IF(Y354=Dropdown!$A$65,R354*L354/M354,IF(Y354=Dropdown!$A$66,R354*K354*L354,""))))</f>
        <v/>
      </c>
      <c r="T354" s="120" t="str">
        <f>IFERROR(IF(Y354=Dropdown!$A$62,"",IF(Y354=Dropdown!$A$67,Dropdown!$I$2,IF(S354&lt;=IF(OR(Y354=Dropdown!$A$63,Y354=Dropdown!$A$64,Y354=Dropdown!$A$65),Dropdown!$I$3,Dropdown!$I$4),Dropdown!$P$2,Dropdown!$P$3))),"")</f>
        <v/>
      </c>
      <c r="U354" s="19"/>
      <c r="W354" s="65"/>
      <c r="Y354" s="111" t="str">
        <f>IFERROR(INDEX(Dropdown!$A$62:$A$68,MATCH(J354,Dropdown!$B$62:$B$67,0)),INDEX(Dropdown!$A$62:$A$68,MATCH(J354,Dropdown!$C$62:$C$67,0)))</f>
        <v>A01</v>
      </c>
    </row>
    <row r="355" spans="2:25" ht="13.2" thickBot="1" x14ac:dyDescent="0.35">
      <c r="B355" s="3">
        <v>340</v>
      </c>
      <c r="C355" s="120" t="str">
        <f>IF(ROWS($C$16:C355)&gt;SUM(Produkte!$V$17:$V$267),"",INDEX(Produkte!$C$17:$C$267,MATCH(ROWS($C$16:C355),Produkte!$W$17:$W$267,1)))</f>
        <v/>
      </c>
      <c r="D355" s="121" t="str">
        <f>IF(ROWS($D$16:D355)&gt;SUM(Produkte!$V$17:$V$267),"",TRIM(MID(SUBSTITUTE(INDEX(Produkte!$D$17:$D$267,MATCH(ROWS($D$16:D355),Produkte!$W$17:$W$267,1)),";",REPT(" ",255)),(ROWS($D$16:D355)-INDEX(Produkte!$W$17:$W$267,MATCH(ROWS($D$16:D355),Produkte!$W$17:$W$267,1)))*255+1,255)))</f>
        <v/>
      </c>
      <c r="E355" s="22"/>
      <c r="F355" s="22"/>
      <c r="G355" s="91"/>
      <c r="H355" s="90"/>
      <c r="I355" s="122">
        <f t="shared" si="12"/>
        <v>0</v>
      </c>
      <c r="J355" s="96" t="s">
        <v>125</v>
      </c>
      <c r="K355" s="105"/>
      <c r="L355" s="107"/>
      <c r="M355" s="91"/>
      <c r="N355" s="91"/>
      <c r="O355" s="89"/>
      <c r="P355" s="89"/>
      <c r="Q355" s="89"/>
      <c r="R355" s="123">
        <f t="shared" si="11"/>
        <v>0</v>
      </c>
      <c r="S355" s="123" t="str">
        <f>IF(Y355=Dropdown!$A$63,R355*K355*L355,IF(Y355=Dropdown!$A$64,R355*L355,IF(Y355=Dropdown!$A$65,R355*L355/M355,IF(Y355=Dropdown!$A$66,R355*K355*L355,""))))</f>
        <v/>
      </c>
      <c r="T355" s="120" t="str">
        <f>IFERROR(IF(Y355=Dropdown!$A$62,"",IF(Y355=Dropdown!$A$67,Dropdown!$I$2,IF(S355&lt;=IF(OR(Y355=Dropdown!$A$63,Y355=Dropdown!$A$64,Y355=Dropdown!$A$65),Dropdown!$I$3,Dropdown!$I$4),Dropdown!$P$2,Dropdown!$P$3))),"")</f>
        <v/>
      </c>
      <c r="U355" s="19"/>
      <c r="W355" s="65"/>
      <c r="Y355" s="111" t="str">
        <f>IFERROR(INDEX(Dropdown!$A$62:$A$68,MATCH(J355,Dropdown!$B$62:$B$67,0)),INDEX(Dropdown!$A$62:$A$68,MATCH(J355,Dropdown!$C$62:$C$67,0)))</f>
        <v>A01</v>
      </c>
    </row>
    <row r="356" spans="2:25" ht="13.2" thickBot="1" x14ac:dyDescent="0.35">
      <c r="B356" s="3">
        <v>341</v>
      </c>
      <c r="C356" s="120" t="str">
        <f>IF(ROWS($C$16:C356)&gt;SUM(Produkte!$V$17:$V$267),"",INDEX(Produkte!$C$17:$C$267,MATCH(ROWS($C$16:C356),Produkte!$W$17:$W$267,1)))</f>
        <v/>
      </c>
      <c r="D356" s="121" t="str">
        <f>IF(ROWS($D$16:D356)&gt;SUM(Produkte!$V$17:$V$267),"",TRIM(MID(SUBSTITUTE(INDEX(Produkte!$D$17:$D$267,MATCH(ROWS($D$16:D356),Produkte!$W$17:$W$267,1)),";",REPT(" ",255)),(ROWS($D$16:D356)-INDEX(Produkte!$W$17:$W$267,MATCH(ROWS($D$16:D356),Produkte!$W$17:$W$267,1)))*255+1,255)))</f>
        <v/>
      </c>
      <c r="E356" s="22"/>
      <c r="F356" s="22"/>
      <c r="G356" s="91"/>
      <c r="H356" s="90"/>
      <c r="I356" s="122">
        <f t="shared" si="12"/>
        <v>0</v>
      </c>
      <c r="J356" s="96" t="s">
        <v>125</v>
      </c>
      <c r="K356" s="105"/>
      <c r="L356" s="107"/>
      <c r="M356" s="91"/>
      <c r="N356" s="91"/>
      <c r="O356" s="89"/>
      <c r="P356" s="89"/>
      <c r="Q356" s="89"/>
      <c r="R356" s="123">
        <f t="shared" si="11"/>
        <v>0</v>
      </c>
      <c r="S356" s="123" t="str">
        <f>IF(Y356=Dropdown!$A$63,R356*K356*L356,IF(Y356=Dropdown!$A$64,R356*L356,IF(Y356=Dropdown!$A$65,R356*L356/M356,IF(Y356=Dropdown!$A$66,R356*K356*L356,""))))</f>
        <v/>
      </c>
      <c r="T356" s="120" t="str">
        <f>IFERROR(IF(Y356=Dropdown!$A$62,"",IF(Y356=Dropdown!$A$67,Dropdown!$I$2,IF(S356&lt;=IF(OR(Y356=Dropdown!$A$63,Y356=Dropdown!$A$64,Y356=Dropdown!$A$65),Dropdown!$I$3,Dropdown!$I$4),Dropdown!$P$2,Dropdown!$P$3))),"")</f>
        <v/>
      </c>
      <c r="U356" s="19"/>
      <c r="W356" s="65"/>
      <c r="Y356" s="111" t="str">
        <f>IFERROR(INDEX(Dropdown!$A$62:$A$68,MATCH(J356,Dropdown!$B$62:$B$67,0)),INDEX(Dropdown!$A$62:$A$68,MATCH(J356,Dropdown!$C$62:$C$67,0)))</f>
        <v>A01</v>
      </c>
    </row>
    <row r="357" spans="2:25" ht="13.2" thickBot="1" x14ac:dyDescent="0.35">
      <c r="B357" s="3">
        <v>342</v>
      </c>
      <c r="C357" s="120" t="str">
        <f>IF(ROWS($C$16:C357)&gt;SUM(Produkte!$V$17:$V$267),"",INDEX(Produkte!$C$17:$C$267,MATCH(ROWS($C$16:C357),Produkte!$W$17:$W$267,1)))</f>
        <v/>
      </c>
      <c r="D357" s="121" t="str">
        <f>IF(ROWS($D$16:D357)&gt;SUM(Produkte!$V$17:$V$267),"",TRIM(MID(SUBSTITUTE(INDEX(Produkte!$D$17:$D$267,MATCH(ROWS($D$16:D357),Produkte!$W$17:$W$267,1)),";",REPT(" ",255)),(ROWS($D$16:D357)-INDEX(Produkte!$W$17:$W$267,MATCH(ROWS($D$16:D357),Produkte!$W$17:$W$267,1)))*255+1,255)))</f>
        <v/>
      </c>
      <c r="E357" s="22"/>
      <c r="F357" s="22"/>
      <c r="G357" s="91"/>
      <c r="H357" s="90"/>
      <c r="I357" s="122">
        <f t="shared" si="12"/>
        <v>0</v>
      </c>
      <c r="J357" s="96" t="s">
        <v>125</v>
      </c>
      <c r="K357" s="105"/>
      <c r="L357" s="107"/>
      <c r="M357" s="91"/>
      <c r="N357" s="91"/>
      <c r="O357" s="89"/>
      <c r="P357" s="89"/>
      <c r="Q357" s="89"/>
      <c r="R357" s="123">
        <f t="shared" si="11"/>
        <v>0</v>
      </c>
      <c r="S357" s="123" t="str">
        <f>IF(Y357=Dropdown!$A$63,R357*K357*L357,IF(Y357=Dropdown!$A$64,R357*L357,IF(Y357=Dropdown!$A$65,R357*L357/M357,IF(Y357=Dropdown!$A$66,R357*K357*L357,""))))</f>
        <v/>
      </c>
      <c r="T357" s="120" t="str">
        <f>IFERROR(IF(Y357=Dropdown!$A$62,"",IF(Y357=Dropdown!$A$67,Dropdown!$I$2,IF(S357&lt;=IF(OR(Y357=Dropdown!$A$63,Y357=Dropdown!$A$64,Y357=Dropdown!$A$65),Dropdown!$I$3,Dropdown!$I$4),Dropdown!$P$2,Dropdown!$P$3))),"")</f>
        <v/>
      </c>
      <c r="U357" s="19"/>
      <c r="W357" s="65"/>
      <c r="Y357" s="111" t="str">
        <f>IFERROR(INDEX(Dropdown!$A$62:$A$68,MATCH(J357,Dropdown!$B$62:$B$67,0)),INDEX(Dropdown!$A$62:$A$68,MATCH(J357,Dropdown!$C$62:$C$67,0)))</f>
        <v>A01</v>
      </c>
    </row>
    <row r="358" spans="2:25" ht="13.2" thickBot="1" x14ac:dyDescent="0.35">
      <c r="B358" s="3">
        <v>343</v>
      </c>
      <c r="C358" s="120" t="str">
        <f>IF(ROWS($C$16:C358)&gt;SUM(Produkte!$V$17:$V$267),"",INDEX(Produkte!$C$17:$C$267,MATCH(ROWS($C$16:C358),Produkte!$W$17:$W$267,1)))</f>
        <v/>
      </c>
      <c r="D358" s="121" t="str">
        <f>IF(ROWS($D$16:D358)&gt;SUM(Produkte!$V$17:$V$267),"",TRIM(MID(SUBSTITUTE(INDEX(Produkte!$D$17:$D$267,MATCH(ROWS($D$16:D358),Produkte!$W$17:$W$267,1)),";",REPT(" ",255)),(ROWS($D$16:D358)-INDEX(Produkte!$W$17:$W$267,MATCH(ROWS($D$16:D358),Produkte!$W$17:$W$267,1)))*255+1,255)))</f>
        <v/>
      </c>
      <c r="E358" s="22"/>
      <c r="F358" s="22"/>
      <c r="G358" s="91"/>
      <c r="H358" s="90"/>
      <c r="I358" s="122">
        <f t="shared" si="12"/>
        <v>0</v>
      </c>
      <c r="J358" s="96" t="s">
        <v>125</v>
      </c>
      <c r="K358" s="105"/>
      <c r="L358" s="107"/>
      <c r="M358" s="91"/>
      <c r="N358" s="91"/>
      <c r="O358" s="89"/>
      <c r="P358" s="89"/>
      <c r="Q358" s="89"/>
      <c r="R358" s="123">
        <f t="shared" si="11"/>
        <v>0</v>
      </c>
      <c r="S358" s="123" t="str">
        <f>IF(Y358=Dropdown!$A$63,R358*K358*L358,IF(Y358=Dropdown!$A$64,R358*L358,IF(Y358=Dropdown!$A$65,R358*L358/M358,IF(Y358=Dropdown!$A$66,R358*K358*L358,""))))</f>
        <v/>
      </c>
      <c r="T358" s="120" t="str">
        <f>IFERROR(IF(Y358=Dropdown!$A$62,"",IF(Y358=Dropdown!$A$67,Dropdown!$I$2,IF(S358&lt;=IF(OR(Y358=Dropdown!$A$63,Y358=Dropdown!$A$64,Y358=Dropdown!$A$65),Dropdown!$I$3,Dropdown!$I$4),Dropdown!$P$2,Dropdown!$P$3))),"")</f>
        <v/>
      </c>
      <c r="U358" s="19"/>
      <c r="W358" s="65"/>
      <c r="Y358" s="111" t="str">
        <f>IFERROR(INDEX(Dropdown!$A$62:$A$68,MATCH(J358,Dropdown!$B$62:$B$67,0)),INDEX(Dropdown!$A$62:$A$68,MATCH(J358,Dropdown!$C$62:$C$67,0)))</f>
        <v>A01</v>
      </c>
    </row>
    <row r="359" spans="2:25" ht="13.2" thickBot="1" x14ac:dyDescent="0.35">
      <c r="B359" s="3">
        <v>344</v>
      </c>
      <c r="C359" s="120" t="str">
        <f>IF(ROWS($C$16:C359)&gt;SUM(Produkte!$V$17:$V$267),"",INDEX(Produkte!$C$17:$C$267,MATCH(ROWS($C$16:C359),Produkte!$W$17:$W$267,1)))</f>
        <v/>
      </c>
      <c r="D359" s="121" t="str">
        <f>IF(ROWS($D$16:D359)&gt;SUM(Produkte!$V$17:$V$267),"",TRIM(MID(SUBSTITUTE(INDEX(Produkte!$D$17:$D$267,MATCH(ROWS($D$16:D359),Produkte!$W$17:$W$267,1)),";",REPT(" ",255)),(ROWS($D$16:D359)-INDEX(Produkte!$W$17:$W$267,MATCH(ROWS($D$16:D359),Produkte!$W$17:$W$267,1)))*255+1,255)))</f>
        <v/>
      </c>
      <c r="E359" s="22"/>
      <c r="F359" s="22"/>
      <c r="G359" s="91"/>
      <c r="H359" s="90"/>
      <c r="I359" s="122">
        <f t="shared" si="12"/>
        <v>0</v>
      </c>
      <c r="J359" s="96" t="s">
        <v>125</v>
      </c>
      <c r="K359" s="105"/>
      <c r="L359" s="107"/>
      <c r="M359" s="91"/>
      <c r="N359" s="91"/>
      <c r="O359" s="89"/>
      <c r="P359" s="89"/>
      <c r="Q359" s="89"/>
      <c r="R359" s="123">
        <f t="shared" si="11"/>
        <v>0</v>
      </c>
      <c r="S359" s="123" t="str">
        <f>IF(Y359=Dropdown!$A$63,R359*K359*L359,IF(Y359=Dropdown!$A$64,R359*L359,IF(Y359=Dropdown!$A$65,R359*L359/M359,IF(Y359=Dropdown!$A$66,R359*K359*L359,""))))</f>
        <v/>
      </c>
      <c r="T359" s="120" t="str">
        <f>IFERROR(IF(Y359=Dropdown!$A$62,"",IF(Y359=Dropdown!$A$67,Dropdown!$I$2,IF(S359&lt;=IF(OR(Y359=Dropdown!$A$63,Y359=Dropdown!$A$64,Y359=Dropdown!$A$65),Dropdown!$I$3,Dropdown!$I$4),Dropdown!$P$2,Dropdown!$P$3))),"")</f>
        <v/>
      </c>
      <c r="U359" s="19"/>
      <c r="W359" s="65"/>
      <c r="Y359" s="111" t="str">
        <f>IFERROR(INDEX(Dropdown!$A$62:$A$68,MATCH(J359,Dropdown!$B$62:$B$67,0)),INDEX(Dropdown!$A$62:$A$68,MATCH(J359,Dropdown!$C$62:$C$67,0)))</f>
        <v>A01</v>
      </c>
    </row>
    <row r="360" spans="2:25" ht="13.2" thickBot="1" x14ac:dyDescent="0.35">
      <c r="B360" s="3">
        <v>345</v>
      </c>
      <c r="C360" s="120" t="str">
        <f>IF(ROWS($C$16:C360)&gt;SUM(Produkte!$V$17:$V$267),"",INDEX(Produkte!$C$17:$C$267,MATCH(ROWS($C$16:C360),Produkte!$W$17:$W$267,1)))</f>
        <v/>
      </c>
      <c r="D360" s="121" t="str">
        <f>IF(ROWS($D$16:D360)&gt;SUM(Produkte!$V$17:$V$267),"",TRIM(MID(SUBSTITUTE(INDEX(Produkte!$D$17:$D$267,MATCH(ROWS($D$16:D360),Produkte!$W$17:$W$267,1)),";",REPT(" ",255)),(ROWS($D$16:D360)-INDEX(Produkte!$W$17:$W$267,MATCH(ROWS($D$16:D360),Produkte!$W$17:$W$267,1)))*255+1,255)))</f>
        <v/>
      </c>
      <c r="E360" s="22"/>
      <c r="F360" s="22"/>
      <c r="G360" s="91"/>
      <c r="H360" s="90"/>
      <c r="I360" s="122">
        <f t="shared" si="12"/>
        <v>0</v>
      </c>
      <c r="J360" s="96" t="s">
        <v>125</v>
      </c>
      <c r="K360" s="105"/>
      <c r="L360" s="107"/>
      <c r="M360" s="91"/>
      <c r="N360" s="91"/>
      <c r="O360" s="89"/>
      <c r="P360" s="89"/>
      <c r="Q360" s="89"/>
      <c r="R360" s="123">
        <f t="shared" si="11"/>
        <v>0</v>
      </c>
      <c r="S360" s="123" t="str">
        <f>IF(Y360=Dropdown!$A$63,R360*K360*L360,IF(Y360=Dropdown!$A$64,R360*L360,IF(Y360=Dropdown!$A$65,R360*L360/M360,IF(Y360=Dropdown!$A$66,R360*K360*L360,""))))</f>
        <v/>
      </c>
      <c r="T360" s="120" t="str">
        <f>IFERROR(IF(Y360=Dropdown!$A$62,"",IF(Y360=Dropdown!$A$67,Dropdown!$I$2,IF(S360&lt;=IF(OR(Y360=Dropdown!$A$63,Y360=Dropdown!$A$64,Y360=Dropdown!$A$65),Dropdown!$I$3,Dropdown!$I$4),Dropdown!$P$2,Dropdown!$P$3))),"")</f>
        <v/>
      </c>
      <c r="U360" s="19"/>
      <c r="W360" s="65"/>
      <c r="Y360" s="111" t="str">
        <f>IFERROR(INDEX(Dropdown!$A$62:$A$68,MATCH(J360,Dropdown!$B$62:$B$67,0)),INDEX(Dropdown!$A$62:$A$68,MATCH(J360,Dropdown!$C$62:$C$67,0)))</f>
        <v>A01</v>
      </c>
    </row>
    <row r="361" spans="2:25" ht="13.2" thickBot="1" x14ac:dyDescent="0.35">
      <c r="B361" s="3">
        <v>346</v>
      </c>
      <c r="C361" s="120" t="str">
        <f>IF(ROWS($C$16:C361)&gt;SUM(Produkte!$V$17:$V$267),"",INDEX(Produkte!$C$17:$C$267,MATCH(ROWS($C$16:C361),Produkte!$W$17:$W$267,1)))</f>
        <v/>
      </c>
      <c r="D361" s="121" t="str">
        <f>IF(ROWS($D$16:D361)&gt;SUM(Produkte!$V$17:$V$267),"",TRIM(MID(SUBSTITUTE(INDEX(Produkte!$D$17:$D$267,MATCH(ROWS($D$16:D361),Produkte!$W$17:$W$267,1)),";",REPT(" ",255)),(ROWS($D$16:D361)-INDEX(Produkte!$W$17:$W$267,MATCH(ROWS($D$16:D361),Produkte!$W$17:$W$267,1)))*255+1,255)))</f>
        <v/>
      </c>
      <c r="E361" s="22"/>
      <c r="F361" s="22"/>
      <c r="G361" s="91"/>
      <c r="H361" s="90"/>
      <c r="I361" s="122">
        <f t="shared" si="12"/>
        <v>0</v>
      </c>
      <c r="J361" s="96" t="s">
        <v>125</v>
      </c>
      <c r="K361" s="105"/>
      <c r="L361" s="107"/>
      <c r="M361" s="91"/>
      <c r="N361" s="91"/>
      <c r="O361" s="89"/>
      <c r="P361" s="89"/>
      <c r="Q361" s="89"/>
      <c r="R361" s="123">
        <f t="shared" si="11"/>
        <v>0</v>
      </c>
      <c r="S361" s="123" t="str">
        <f>IF(Y361=Dropdown!$A$63,R361*K361*L361,IF(Y361=Dropdown!$A$64,R361*L361,IF(Y361=Dropdown!$A$65,R361*L361/M361,IF(Y361=Dropdown!$A$66,R361*K361*L361,""))))</f>
        <v/>
      </c>
      <c r="T361" s="120" t="str">
        <f>IFERROR(IF(Y361=Dropdown!$A$62,"",IF(Y361=Dropdown!$A$67,Dropdown!$I$2,IF(S361&lt;=IF(OR(Y361=Dropdown!$A$63,Y361=Dropdown!$A$64,Y361=Dropdown!$A$65),Dropdown!$I$3,Dropdown!$I$4),Dropdown!$P$2,Dropdown!$P$3))),"")</f>
        <v/>
      </c>
      <c r="U361" s="19"/>
      <c r="W361" s="65"/>
      <c r="Y361" s="111" t="str">
        <f>IFERROR(INDEX(Dropdown!$A$62:$A$68,MATCH(J361,Dropdown!$B$62:$B$67,0)),INDEX(Dropdown!$A$62:$A$68,MATCH(J361,Dropdown!$C$62:$C$67,0)))</f>
        <v>A01</v>
      </c>
    </row>
    <row r="362" spans="2:25" ht="13.2" thickBot="1" x14ac:dyDescent="0.35">
      <c r="B362" s="3">
        <v>347</v>
      </c>
      <c r="C362" s="120" t="str">
        <f>IF(ROWS($C$16:C362)&gt;SUM(Produkte!$V$17:$V$267),"",INDEX(Produkte!$C$17:$C$267,MATCH(ROWS($C$16:C362),Produkte!$W$17:$W$267,1)))</f>
        <v/>
      </c>
      <c r="D362" s="121" t="str">
        <f>IF(ROWS($D$16:D362)&gt;SUM(Produkte!$V$17:$V$267),"",TRIM(MID(SUBSTITUTE(INDEX(Produkte!$D$17:$D$267,MATCH(ROWS($D$16:D362),Produkte!$W$17:$W$267,1)),";",REPT(" ",255)),(ROWS($D$16:D362)-INDEX(Produkte!$W$17:$W$267,MATCH(ROWS($D$16:D362),Produkte!$W$17:$W$267,1)))*255+1,255)))</f>
        <v/>
      </c>
      <c r="E362" s="22"/>
      <c r="F362" s="22"/>
      <c r="G362" s="91"/>
      <c r="H362" s="90"/>
      <c r="I362" s="122">
        <f t="shared" si="12"/>
        <v>0</v>
      </c>
      <c r="J362" s="96" t="s">
        <v>125</v>
      </c>
      <c r="K362" s="105"/>
      <c r="L362" s="107"/>
      <c r="M362" s="91"/>
      <c r="N362" s="91"/>
      <c r="O362" s="89"/>
      <c r="P362" s="89"/>
      <c r="Q362" s="89"/>
      <c r="R362" s="123">
        <f t="shared" si="11"/>
        <v>0</v>
      </c>
      <c r="S362" s="123" t="str">
        <f>IF(Y362=Dropdown!$A$63,R362*K362*L362,IF(Y362=Dropdown!$A$64,R362*L362,IF(Y362=Dropdown!$A$65,R362*L362/M362,IF(Y362=Dropdown!$A$66,R362*K362*L362,""))))</f>
        <v/>
      </c>
      <c r="T362" s="120" t="str">
        <f>IFERROR(IF(Y362=Dropdown!$A$62,"",IF(Y362=Dropdown!$A$67,Dropdown!$I$2,IF(S362&lt;=IF(OR(Y362=Dropdown!$A$63,Y362=Dropdown!$A$64,Y362=Dropdown!$A$65),Dropdown!$I$3,Dropdown!$I$4),Dropdown!$P$2,Dropdown!$P$3))),"")</f>
        <v/>
      </c>
      <c r="U362" s="19"/>
      <c r="W362" s="65"/>
      <c r="Y362" s="111" t="str">
        <f>IFERROR(INDEX(Dropdown!$A$62:$A$68,MATCH(J362,Dropdown!$B$62:$B$67,0)),INDEX(Dropdown!$A$62:$A$68,MATCH(J362,Dropdown!$C$62:$C$67,0)))</f>
        <v>A01</v>
      </c>
    </row>
    <row r="363" spans="2:25" ht="13.2" thickBot="1" x14ac:dyDescent="0.35">
      <c r="B363" s="3">
        <v>348</v>
      </c>
      <c r="C363" s="120" t="str">
        <f>IF(ROWS($C$16:C363)&gt;SUM(Produkte!$V$17:$V$267),"",INDEX(Produkte!$C$17:$C$267,MATCH(ROWS($C$16:C363),Produkte!$W$17:$W$267,1)))</f>
        <v/>
      </c>
      <c r="D363" s="121" t="str">
        <f>IF(ROWS($D$16:D363)&gt;SUM(Produkte!$V$17:$V$267),"",TRIM(MID(SUBSTITUTE(INDEX(Produkte!$D$17:$D$267,MATCH(ROWS($D$16:D363),Produkte!$W$17:$W$267,1)),";",REPT(" ",255)),(ROWS($D$16:D363)-INDEX(Produkte!$W$17:$W$267,MATCH(ROWS($D$16:D363),Produkte!$W$17:$W$267,1)))*255+1,255)))</f>
        <v/>
      </c>
      <c r="E363" s="22"/>
      <c r="F363" s="22"/>
      <c r="G363" s="91"/>
      <c r="H363" s="90"/>
      <c r="I363" s="122">
        <f t="shared" si="12"/>
        <v>0</v>
      </c>
      <c r="J363" s="96" t="s">
        <v>125</v>
      </c>
      <c r="K363" s="105"/>
      <c r="L363" s="107"/>
      <c r="M363" s="91"/>
      <c r="N363" s="91"/>
      <c r="O363" s="89"/>
      <c r="P363" s="89"/>
      <c r="Q363" s="89"/>
      <c r="R363" s="123">
        <f t="shared" si="11"/>
        <v>0</v>
      </c>
      <c r="S363" s="123" t="str">
        <f>IF(Y363=Dropdown!$A$63,R363*K363*L363,IF(Y363=Dropdown!$A$64,R363*L363,IF(Y363=Dropdown!$A$65,R363*L363/M363,IF(Y363=Dropdown!$A$66,R363*K363*L363,""))))</f>
        <v/>
      </c>
      <c r="T363" s="120" t="str">
        <f>IFERROR(IF(Y363=Dropdown!$A$62,"",IF(Y363=Dropdown!$A$67,Dropdown!$I$2,IF(S363&lt;=IF(OR(Y363=Dropdown!$A$63,Y363=Dropdown!$A$64,Y363=Dropdown!$A$65),Dropdown!$I$3,Dropdown!$I$4),Dropdown!$P$2,Dropdown!$P$3))),"")</f>
        <v/>
      </c>
      <c r="U363" s="19"/>
      <c r="W363" s="65"/>
      <c r="Y363" s="111" t="str">
        <f>IFERROR(INDEX(Dropdown!$A$62:$A$68,MATCH(J363,Dropdown!$B$62:$B$67,0)),INDEX(Dropdown!$A$62:$A$68,MATCH(J363,Dropdown!$C$62:$C$67,0)))</f>
        <v>A01</v>
      </c>
    </row>
    <row r="364" spans="2:25" ht="13.2" thickBot="1" x14ac:dyDescent="0.35">
      <c r="B364" s="3">
        <v>349</v>
      </c>
      <c r="C364" s="120" t="str">
        <f>IF(ROWS($C$16:C364)&gt;SUM(Produkte!$V$17:$V$267),"",INDEX(Produkte!$C$17:$C$267,MATCH(ROWS($C$16:C364),Produkte!$W$17:$W$267,1)))</f>
        <v/>
      </c>
      <c r="D364" s="121" t="str">
        <f>IF(ROWS($D$16:D364)&gt;SUM(Produkte!$V$17:$V$267),"",TRIM(MID(SUBSTITUTE(INDEX(Produkte!$D$17:$D$267,MATCH(ROWS($D$16:D364),Produkte!$W$17:$W$267,1)),";",REPT(" ",255)),(ROWS($D$16:D364)-INDEX(Produkte!$W$17:$W$267,MATCH(ROWS($D$16:D364),Produkte!$W$17:$W$267,1)))*255+1,255)))</f>
        <v/>
      </c>
      <c r="E364" s="22"/>
      <c r="F364" s="22"/>
      <c r="G364" s="91"/>
      <c r="H364" s="90"/>
      <c r="I364" s="122">
        <f t="shared" si="12"/>
        <v>0</v>
      </c>
      <c r="J364" s="96" t="s">
        <v>125</v>
      </c>
      <c r="K364" s="105"/>
      <c r="L364" s="107"/>
      <c r="M364" s="91"/>
      <c r="N364" s="91"/>
      <c r="O364" s="89"/>
      <c r="P364" s="89"/>
      <c r="Q364" s="89"/>
      <c r="R364" s="123">
        <f t="shared" si="11"/>
        <v>0</v>
      </c>
      <c r="S364" s="123" t="str">
        <f>IF(Y364=Dropdown!$A$63,R364*K364*L364,IF(Y364=Dropdown!$A$64,R364*L364,IF(Y364=Dropdown!$A$65,R364*L364/M364,IF(Y364=Dropdown!$A$66,R364*K364*L364,""))))</f>
        <v/>
      </c>
      <c r="T364" s="120" t="str">
        <f>IFERROR(IF(Y364=Dropdown!$A$62,"",IF(Y364=Dropdown!$A$67,Dropdown!$I$2,IF(S364&lt;=IF(OR(Y364=Dropdown!$A$63,Y364=Dropdown!$A$64,Y364=Dropdown!$A$65),Dropdown!$I$3,Dropdown!$I$4),Dropdown!$P$2,Dropdown!$P$3))),"")</f>
        <v/>
      </c>
      <c r="U364" s="19"/>
      <c r="W364" s="65"/>
      <c r="Y364" s="111" t="str">
        <f>IFERROR(INDEX(Dropdown!$A$62:$A$68,MATCH(J364,Dropdown!$B$62:$B$67,0)),INDEX(Dropdown!$A$62:$A$68,MATCH(J364,Dropdown!$C$62:$C$67,0)))</f>
        <v>A01</v>
      </c>
    </row>
    <row r="365" spans="2:25" ht="13.2" thickBot="1" x14ac:dyDescent="0.35">
      <c r="B365" s="3">
        <v>350</v>
      </c>
      <c r="C365" s="120" t="str">
        <f>IF(ROWS($C$16:C365)&gt;SUM(Produkte!$V$17:$V$267),"",INDEX(Produkte!$C$17:$C$267,MATCH(ROWS($C$16:C365),Produkte!$W$17:$W$267,1)))</f>
        <v/>
      </c>
      <c r="D365" s="121" t="str">
        <f>IF(ROWS($D$16:D365)&gt;SUM(Produkte!$V$17:$V$267),"",TRIM(MID(SUBSTITUTE(INDEX(Produkte!$D$17:$D$267,MATCH(ROWS($D$16:D365),Produkte!$W$17:$W$267,1)),";",REPT(" ",255)),(ROWS($D$16:D365)-INDEX(Produkte!$W$17:$W$267,MATCH(ROWS($D$16:D365),Produkte!$W$17:$W$267,1)))*255+1,255)))</f>
        <v/>
      </c>
      <c r="E365" s="22"/>
      <c r="F365" s="22"/>
      <c r="G365" s="91"/>
      <c r="H365" s="90"/>
      <c r="I365" s="122">
        <f t="shared" si="12"/>
        <v>0</v>
      </c>
      <c r="J365" s="96" t="s">
        <v>125</v>
      </c>
      <c r="K365" s="105"/>
      <c r="L365" s="107"/>
      <c r="M365" s="91"/>
      <c r="N365" s="91"/>
      <c r="O365" s="89"/>
      <c r="P365" s="89"/>
      <c r="Q365" s="89"/>
      <c r="R365" s="123">
        <f t="shared" si="11"/>
        <v>0</v>
      </c>
      <c r="S365" s="123" t="str">
        <f>IF(Y365=Dropdown!$A$63,R365*K365*L365,IF(Y365=Dropdown!$A$64,R365*L365,IF(Y365=Dropdown!$A$65,R365*L365/M365,IF(Y365=Dropdown!$A$66,R365*K365*L365,""))))</f>
        <v/>
      </c>
      <c r="T365" s="120" t="str">
        <f>IFERROR(IF(Y365=Dropdown!$A$62,"",IF(Y365=Dropdown!$A$67,Dropdown!$I$2,IF(S365&lt;=IF(OR(Y365=Dropdown!$A$63,Y365=Dropdown!$A$64,Y365=Dropdown!$A$65),Dropdown!$I$3,Dropdown!$I$4),Dropdown!$P$2,Dropdown!$P$3))),"")</f>
        <v/>
      </c>
      <c r="U365" s="19"/>
      <c r="W365" s="65"/>
      <c r="Y365" s="111" t="str">
        <f>IFERROR(INDEX(Dropdown!$A$62:$A$68,MATCH(J365,Dropdown!$B$62:$B$67,0)),INDEX(Dropdown!$A$62:$A$68,MATCH(J365,Dropdown!$C$62:$C$67,0)))</f>
        <v>A01</v>
      </c>
    </row>
    <row r="366" spans="2:25" ht="13.2" thickBot="1" x14ac:dyDescent="0.35">
      <c r="B366" s="3">
        <v>351</v>
      </c>
      <c r="C366" s="120" t="str">
        <f>IF(ROWS($C$16:C366)&gt;SUM(Produkte!$V$17:$V$267),"",INDEX(Produkte!$C$17:$C$267,MATCH(ROWS($C$16:C366),Produkte!$W$17:$W$267,1)))</f>
        <v/>
      </c>
      <c r="D366" s="121" t="str">
        <f>IF(ROWS($D$16:D366)&gt;SUM(Produkte!$V$17:$V$267),"",TRIM(MID(SUBSTITUTE(INDEX(Produkte!$D$17:$D$267,MATCH(ROWS($D$16:D366),Produkte!$W$17:$W$267,1)),";",REPT(" ",255)),(ROWS($D$16:D366)-INDEX(Produkte!$W$17:$W$267,MATCH(ROWS($D$16:D366),Produkte!$W$17:$W$267,1)))*255+1,255)))</f>
        <v/>
      </c>
      <c r="E366" s="22"/>
      <c r="F366" s="22"/>
      <c r="G366" s="91"/>
      <c r="H366" s="90"/>
      <c r="I366" s="122">
        <f t="shared" si="12"/>
        <v>0</v>
      </c>
      <c r="J366" s="96" t="s">
        <v>125</v>
      </c>
      <c r="K366" s="105"/>
      <c r="L366" s="107"/>
      <c r="M366" s="91"/>
      <c r="N366" s="91"/>
      <c r="O366" s="89"/>
      <c r="P366" s="89"/>
      <c r="Q366" s="89"/>
      <c r="R366" s="123">
        <f t="shared" si="11"/>
        <v>0</v>
      </c>
      <c r="S366" s="123" t="str">
        <f>IF(Y366=Dropdown!$A$63,R366*K366*L366,IF(Y366=Dropdown!$A$64,R366*L366,IF(Y366=Dropdown!$A$65,R366*L366/M366,IF(Y366=Dropdown!$A$66,R366*K366*L366,""))))</f>
        <v/>
      </c>
      <c r="T366" s="120" t="str">
        <f>IFERROR(IF(Y366=Dropdown!$A$62,"",IF(Y366=Dropdown!$A$67,Dropdown!$I$2,IF(S366&lt;=IF(OR(Y366=Dropdown!$A$63,Y366=Dropdown!$A$64,Y366=Dropdown!$A$65),Dropdown!$I$3,Dropdown!$I$4),Dropdown!$P$2,Dropdown!$P$3))),"")</f>
        <v/>
      </c>
      <c r="U366" s="19"/>
      <c r="W366" s="65"/>
      <c r="Y366" s="111" t="str">
        <f>IFERROR(INDEX(Dropdown!$A$62:$A$68,MATCH(J366,Dropdown!$B$62:$B$67,0)),INDEX(Dropdown!$A$62:$A$68,MATCH(J366,Dropdown!$C$62:$C$67,0)))</f>
        <v>A01</v>
      </c>
    </row>
    <row r="367" spans="2:25" ht="13.2" thickBot="1" x14ac:dyDescent="0.35">
      <c r="B367" s="3">
        <v>352</v>
      </c>
      <c r="C367" s="120" t="str">
        <f>IF(ROWS($C$16:C367)&gt;SUM(Produkte!$V$17:$V$267),"",INDEX(Produkte!$C$17:$C$267,MATCH(ROWS($C$16:C367),Produkte!$W$17:$W$267,1)))</f>
        <v/>
      </c>
      <c r="D367" s="121" t="str">
        <f>IF(ROWS($D$16:D367)&gt;SUM(Produkte!$V$17:$V$267),"",TRIM(MID(SUBSTITUTE(INDEX(Produkte!$D$17:$D$267,MATCH(ROWS($D$16:D367),Produkte!$W$17:$W$267,1)),";",REPT(" ",255)),(ROWS($D$16:D367)-INDEX(Produkte!$W$17:$W$267,MATCH(ROWS($D$16:D367),Produkte!$W$17:$W$267,1)))*255+1,255)))</f>
        <v/>
      </c>
      <c r="E367" s="22"/>
      <c r="F367" s="22"/>
      <c r="G367" s="91"/>
      <c r="H367" s="90"/>
      <c r="I367" s="122">
        <f t="shared" si="12"/>
        <v>0</v>
      </c>
      <c r="J367" s="96" t="s">
        <v>125</v>
      </c>
      <c r="K367" s="105"/>
      <c r="L367" s="107"/>
      <c r="M367" s="91"/>
      <c r="N367" s="91"/>
      <c r="O367" s="89"/>
      <c r="P367" s="89"/>
      <c r="Q367" s="89"/>
      <c r="R367" s="123">
        <f t="shared" si="11"/>
        <v>0</v>
      </c>
      <c r="S367" s="123" t="str">
        <f>IF(Y367=Dropdown!$A$63,R367*K367*L367,IF(Y367=Dropdown!$A$64,R367*L367,IF(Y367=Dropdown!$A$65,R367*L367/M367,IF(Y367=Dropdown!$A$66,R367*K367*L367,""))))</f>
        <v/>
      </c>
      <c r="T367" s="120" t="str">
        <f>IFERROR(IF(Y367=Dropdown!$A$62,"",IF(Y367=Dropdown!$A$67,Dropdown!$I$2,IF(S367&lt;=IF(OR(Y367=Dropdown!$A$63,Y367=Dropdown!$A$64,Y367=Dropdown!$A$65),Dropdown!$I$3,Dropdown!$I$4),Dropdown!$P$2,Dropdown!$P$3))),"")</f>
        <v/>
      </c>
      <c r="U367" s="19"/>
      <c r="W367" s="65"/>
      <c r="Y367" s="111" t="str">
        <f>IFERROR(INDEX(Dropdown!$A$62:$A$68,MATCH(J367,Dropdown!$B$62:$B$67,0)),INDEX(Dropdown!$A$62:$A$68,MATCH(J367,Dropdown!$C$62:$C$67,0)))</f>
        <v>A01</v>
      </c>
    </row>
    <row r="368" spans="2:25" ht="13.2" thickBot="1" x14ac:dyDescent="0.35">
      <c r="B368" s="3">
        <v>353</v>
      </c>
      <c r="C368" s="120" t="str">
        <f>IF(ROWS($C$16:C368)&gt;SUM(Produkte!$V$17:$V$267),"",INDEX(Produkte!$C$17:$C$267,MATCH(ROWS($C$16:C368),Produkte!$W$17:$W$267,1)))</f>
        <v/>
      </c>
      <c r="D368" s="121" t="str">
        <f>IF(ROWS($D$16:D368)&gt;SUM(Produkte!$V$17:$V$267),"",TRIM(MID(SUBSTITUTE(INDEX(Produkte!$D$17:$D$267,MATCH(ROWS($D$16:D368),Produkte!$W$17:$W$267,1)),";",REPT(" ",255)),(ROWS($D$16:D368)-INDEX(Produkte!$W$17:$W$267,MATCH(ROWS($D$16:D368),Produkte!$W$17:$W$267,1)))*255+1,255)))</f>
        <v/>
      </c>
      <c r="E368" s="22"/>
      <c r="F368" s="22"/>
      <c r="G368" s="91"/>
      <c r="H368" s="90"/>
      <c r="I368" s="122">
        <f t="shared" si="12"/>
        <v>0</v>
      </c>
      <c r="J368" s="96" t="s">
        <v>125</v>
      </c>
      <c r="K368" s="105"/>
      <c r="L368" s="107"/>
      <c r="M368" s="91"/>
      <c r="N368" s="91"/>
      <c r="O368" s="89"/>
      <c r="P368" s="89"/>
      <c r="Q368" s="89"/>
      <c r="R368" s="123">
        <f t="shared" si="11"/>
        <v>0</v>
      </c>
      <c r="S368" s="123" t="str">
        <f>IF(Y368=Dropdown!$A$63,R368*K368*L368,IF(Y368=Dropdown!$A$64,R368*L368,IF(Y368=Dropdown!$A$65,R368*L368/M368,IF(Y368=Dropdown!$A$66,R368*K368*L368,""))))</f>
        <v/>
      </c>
      <c r="T368" s="120" t="str">
        <f>IFERROR(IF(Y368=Dropdown!$A$62,"",IF(Y368=Dropdown!$A$67,Dropdown!$I$2,IF(S368&lt;=IF(OR(Y368=Dropdown!$A$63,Y368=Dropdown!$A$64,Y368=Dropdown!$A$65),Dropdown!$I$3,Dropdown!$I$4),Dropdown!$P$2,Dropdown!$P$3))),"")</f>
        <v/>
      </c>
      <c r="U368" s="19"/>
      <c r="W368" s="65"/>
      <c r="Y368" s="111" t="str">
        <f>IFERROR(INDEX(Dropdown!$A$62:$A$68,MATCH(J368,Dropdown!$B$62:$B$67,0)),INDEX(Dropdown!$A$62:$A$68,MATCH(J368,Dropdown!$C$62:$C$67,0)))</f>
        <v>A01</v>
      </c>
    </row>
    <row r="369" spans="2:25" ht="13.2" thickBot="1" x14ac:dyDescent="0.35">
      <c r="B369" s="3">
        <v>354</v>
      </c>
      <c r="C369" s="120" t="str">
        <f>IF(ROWS($C$16:C369)&gt;SUM(Produkte!$V$17:$V$267),"",INDEX(Produkte!$C$17:$C$267,MATCH(ROWS($C$16:C369),Produkte!$W$17:$W$267,1)))</f>
        <v/>
      </c>
      <c r="D369" s="121" t="str">
        <f>IF(ROWS($D$16:D369)&gt;SUM(Produkte!$V$17:$V$267),"",TRIM(MID(SUBSTITUTE(INDEX(Produkte!$D$17:$D$267,MATCH(ROWS($D$16:D369),Produkte!$W$17:$W$267,1)),";",REPT(" ",255)),(ROWS($D$16:D369)-INDEX(Produkte!$W$17:$W$267,MATCH(ROWS($D$16:D369),Produkte!$W$17:$W$267,1)))*255+1,255)))</f>
        <v/>
      </c>
      <c r="E369" s="22"/>
      <c r="F369" s="22"/>
      <c r="G369" s="91"/>
      <c r="H369" s="90"/>
      <c r="I369" s="122">
        <f t="shared" si="12"/>
        <v>0</v>
      </c>
      <c r="J369" s="96" t="s">
        <v>125</v>
      </c>
      <c r="K369" s="105"/>
      <c r="L369" s="107"/>
      <c r="M369" s="91"/>
      <c r="N369" s="91"/>
      <c r="O369" s="89"/>
      <c r="P369" s="89"/>
      <c r="Q369" s="89"/>
      <c r="R369" s="123">
        <f t="shared" si="11"/>
        <v>0</v>
      </c>
      <c r="S369" s="123" t="str">
        <f>IF(Y369=Dropdown!$A$63,R369*K369*L369,IF(Y369=Dropdown!$A$64,R369*L369,IF(Y369=Dropdown!$A$65,R369*L369/M369,IF(Y369=Dropdown!$A$66,R369*K369*L369,""))))</f>
        <v/>
      </c>
      <c r="T369" s="120" t="str">
        <f>IFERROR(IF(Y369=Dropdown!$A$62,"",IF(Y369=Dropdown!$A$67,Dropdown!$I$2,IF(S369&lt;=IF(OR(Y369=Dropdown!$A$63,Y369=Dropdown!$A$64,Y369=Dropdown!$A$65),Dropdown!$I$3,Dropdown!$I$4),Dropdown!$P$2,Dropdown!$P$3))),"")</f>
        <v/>
      </c>
      <c r="U369" s="19"/>
      <c r="W369" s="65"/>
      <c r="Y369" s="111" t="str">
        <f>IFERROR(INDEX(Dropdown!$A$62:$A$68,MATCH(J369,Dropdown!$B$62:$B$67,0)),INDEX(Dropdown!$A$62:$A$68,MATCH(J369,Dropdown!$C$62:$C$67,0)))</f>
        <v>A01</v>
      </c>
    </row>
    <row r="370" spans="2:25" ht="13.2" thickBot="1" x14ac:dyDescent="0.35">
      <c r="B370" s="3">
        <v>355</v>
      </c>
      <c r="C370" s="120" t="str">
        <f>IF(ROWS($C$16:C370)&gt;SUM(Produkte!$V$17:$V$267),"",INDEX(Produkte!$C$17:$C$267,MATCH(ROWS($C$16:C370),Produkte!$W$17:$W$267,1)))</f>
        <v/>
      </c>
      <c r="D370" s="121" t="str">
        <f>IF(ROWS($D$16:D370)&gt;SUM(Produkte!$V$17:$V$267),"",TRIM(MID(SUBSTITUTE(INDEX(Produkte!$D$17:$D$267,MATCH(ROWS($D$16:D370),Produkte!$W$17:$W$267,1)),";",REPT(" ",255)),(ROWS($D$16:D370)-INDEX(Produkte!$W$17:$W$267,MATCH(ROWS($D$16:D370),Produkte!$W$17:$W$267,1)))*255+1,255)))</f>
        <v/>
      </c>
      <c r="E370" s="22"/>
      <c r="F370" s="22"/>
      <c r="G370" s="91"/>
      <c r="H370" s="90"/>
      <c r="I370" s="122">
        <f t="shared" si="12"/>
        <v>0</v>
      </c>
      <c r="J370" s="96" t="s">
        <v>125</v>
      </c>
      <c r="K370" s="105"/>
      <c r="L370" s="107"/>
      <c r="M370" s="91"/>
      <c r="N370" s="91"/>
      <c r="O370" s="89"/>
      <c r="P370" s="89"/>
      <c r="Q370" s="89"/>
      <c r="R370" s="123">
        <f t="shared" si="11"/>
        <v>0</v>
      </c>
      <c r="S370" s="123" t="str">
        <f>IF(Y370=Dropdown!$A$63,R370*K370*L370,IF(Y370=Dropdown!$A$64,R370*L370,IF(Y370=Dropdown!$A$65,R370*L370/M370,IF(Y370=Dropdown!$A$66,R370*K370*L370,""))))</f>
        <v/>
      </c>
      <c r="T370" s="120" t="str">
        <f>IFERROR(IF(Y370=Dropdown!$A$62,"",IF(Y370=Dropdown!$A$67,Dropdown!$I$2,IF(S370&lt;=IF(OR(Y370=Dropdown!$A$63,Y370=Dropdown!$A$64,Y370=Dropdown!$A$65),Dropdown!$I$3,Dropdown!$I$4),Dropdown!$P$2,Dropdown!$P$3))),"")</f>
        <v/>
      </c>
      <c r="U370" s="19"/>
      <c r="W370" s="65"/>
      <c r="Y370" s="111" t="str">
        <f>IFERROR(INDEX(Dropdown!$A$62:$A$68,MATCH(J370,Dropdown!$B$62:$B$67,0)),INDEX(Dropdown!$A$62:$A$68,MATCH(J370,Dropdown!$C$62:$C$67,0)))</f>
        <v>A01</v>
      </c>
    </row>
    <row r="371" spans="2:25" ht="13.2" thickBot="1" x14ac:dyDescent="0.35">
      <c r="B371" s="3">
        <v>356</v>
      </c>
      <c r="C371" s="120" t="str">
        <f>IF(ROWS($C$16:C371)&gt;SUM(Produkte!$V$17:$V$267),"",INDEX(Produkte!$C$17:$C$267,MATCH(ROWS($C$16:C371),Produkte!$W$17:$W$267,1)))</f>
        <v/>
      </c>
      <c r="D371" s="121" t="str">
        <f>IF(ROWS($D$16:D371)&gt;SUM(Produkte!$V$17:$V$267),"",TRIM(MID(SUBSTITUTE(INDEX(Produkte!$D$17:$D$267,MATCH(ROWS($D$16:D371),Produkte!$W$17:$W$267,1)),";",REPT(" ",255)),(ROWS($D$16:D371)-INDEX(Produkte!$W$17:$W$267,MATCH(ROWS($D$16:D371),Produkte!$W$17:$W$267,1)))*255+1,255)))</f>
        <v/>
      </c>
      <c r="E371" s="22"/>
      <c r="F371" s="22"/>
      <c r="G371" s="91"/>
      <c r="H371" s="90"/>
      <c r="I371" s="122">
        <f t="shared" si="12"/>
        <v>0</v>
      </c>
      <c r="J371" s="96" t="s">
        <v>125</v>
      </c>
      <c r="K371" s="105"/>
      <c r="L371" s="107"/>
      <c r="M371" s="91"/>
      <c r="N371" s="91"/>
      <c r="O371" s="89"/>
      <c r="P371" s="89"/>
      <c r="Q371" s="89"/>
      <c r="R371" s="123">
        <f t="shared" si="11"/>
        <v>0</v>
      </c>
      <c r="S371" s="123" t="str">
        <f>IF(Y371=Dropdown!$A$63,R371*K371*L371,IF(Y371=Dropdown!$A$64,R371*L371,IF(Y371=Dropdown!$A$65,R371*L371/M371,IF(Y371=Dropdown!$A$66,R371*K371*L371,""))))</f>
        <v/>
      </c>
      <c r="T371" s="120" t="str">
        <f>IFERROR(IF(Y371=Dropdown!$A$62,"",IF(Y371=Dropdown!$A$67,Dropdown!$I$2,IF(S371&lt;=IF(OR(Y371=Dropdown!$A$63,Y371=Dropdown!$A$64,Y371=Dropdown!$A$65),Dropdown!$I$3,Dropdown!$I$4),Dropdown!$P$2,Dropdown!$P$3))),"")</f>
        <v/>
      </c>
      <c r="U371" s="19"/>
      <c r="W371" s="65"/>
      <c r="Y371" s="111" t="str">
        <f>IFERROR(INDEX(Dropdown!$A$62:$A$68,MATCH(J371,Dropdown!$B$62:$B$67,0)),INDEX(Dropdown!$A$62:$A$68,MATCH(J371,Dropdown!$C$62:$C$67,0)))</f>
        <v>A01</v>
      </c>
    </row>
    <row r="372" spans="2:25" ht="13.2" thickBot="1" x14ac:dyDescent="0.35">
      <c r="B372" s="3">
        <v>357</v>
      </c>
      <c r="C372" s="120" t="str">
        <f>IF(ROWS($C$16:C372)&gt;SUM(Produkte!$V$17:$V$267),"",INDEX(Produkte!$C$17:$C$267,MATCH(ROWS($C$16:C372),Produkte!$W$17:$W$267,1)))</f>
        <v/>
      </c>
      <c r="D372" s="121" t="str">
        <f>IF(ROWS($D$16:D372)&gt;SUM(Produkte!$V$17:$V$267),"",TRIM(MID(SUBSTITUTE(INDEX(Produkte!$D$17:$D$267,MATCH(ROWS($D$16:D372),Produkte!$W$17:$W$267,1)),";",REPT(" ",255)),(ROWS($D$16:D372)-INDEX(Produkte!$W$17:$W$267,MATCH(ROWS($D$16:D372),Produkte!$W$17:$W$267,1)))*255+1,255)))</f>
        <v/>
      </c>
      <c r="E372" s="22"/>
      <c r="F372" s="22"/>
      <c r="G372" s="91"/>
      <c r="H372" s="90"/>
      <c r="I372" s="122">
        <f t="shared" si="12"/>
        <v>0</v>
      </c>
      <c r="J372" s="96" t="s">
        <v>125</v>
      </c>
      <c r="K372" s="105"/>
      <c r="L372" s="107"/>
      <c r="M372" s="91"/>
      <c r="N372" s="91"/>
      <c r="O372" s="89"/>
      <c r="P372" s="89"/>
      <c r="Q372" s="89"/>
      <c r="R372" s="123">
        <f t="shared" si="11"/>
        <v>0</v>
      </c>
      <c r="S372" s="123" t="str">
        <f>IF(Y372=Dropdown!$A$63,R372*K372*L372,IF(Y372=Dropdown!$A$64,R372*L372,IF(Y372=Dropdown!$A$65,R372*L372/M372,IF(Y372=Dropdown!$A$66,R372*K372*L372,""))))</f>
        <v/>
      </c>
      <c r="T372" s="120" t="str">
        <f>IFERROR(IF(Y372=Dropdown!$A$62,"",IF(Y372=Dropdown!$A$67,Dropdown!$I$2,IF(S372&lt;=IF(OR(Y372=Dropdown!$A$63,Y372=Dropdown!$A$64,Y372=Dropdown!$A$65),Dropdown!$I$3,Dropdown!$I$4),Dropdown!$P$2,Dropdown!$P$3))),"")</f>
        <v/>
      </c>
      <c r="U372" s="19"/>
      <c r="W372" s="65"/>
      <c r="Y372" s="111" t="str">
        <f>IFERROR(INDEX(Dropdown!$A$62:$A$68,MATCH(J372,Dropdown!$B$62:$B$67,0)),INDEX(Dropdown!$A$62:$A$68,MATCH(J372,Dropdown!$C$62:$C$67,0)))</f>
        <v>A01</v>
      </c>
    </row>
    <row r="373" spans="2:25" ht="13.2" thickBot="1" x14ac:dyDescent="0.35">
      <c r="B373" s="3">
        <v>358</v>
      </c>
      <c r="C373" s="120" t="str">
        <f>IF(ROWS($C$16:C373)&gt;SUM(Produkte!$V$17:$V$267),"",INDEX(Produkte!$C$17:$C$267,MATCH(ROWS($C$16:C373),Produkte!$W$17:$W$267,1)))</f>
        <v/>
      </c>
      <c r="D373" s="121" t="str">
        <f>IF(ROWS($D$16:D373)&gt;SUM(Produkte!$V$17:$V$267),"",TRIM(MID(SUBSTITUTE(INDEX(Produkte!$D$17:$D$267,MATCH(ROWS($D$16:D373),Produkte!$W$17:$W$267,1)),";",REPT(" ",255)),(ROWS($D$16:D373)-INDEX(Produkte!$W$17:$W$267,MATCH(ROWS($D$16:D373),Produkte!$W$17:$W$267,1)))*255+1,255)))</f>
        <v/>
      </c>
      <c r="E373" s="22"/>
      <c r="F373" s="22"/>
      <c r="G373" s="91"/>
      <c r="H373" s="90"/>
      <c r="I373" s="122">
        <f t="shared" si="12"/>
        <v>0</v>
      </c>
      <c r="J373" s="96" t="s">
        <v>125</v>
      </c>
      <c r="K373" s="105"/>
      <c r="L373" s="107"/>
      <c r="M373" s="91"/>
      <c r="N373" s="91"/>
      <c r="O373" s="89"/>
      <c r="P373" s="89"/>
      <c r="Q373" s="89"/>
      <c r="R373" s="123">
        <f t="shared" si="11"/>
        <v>0</v>
      </c>
      <c r="S373" s="123" t="str">
        <f>IF(Y373=Dropdown!$A$63,R373*K373*L373,IF(Y373=Dropdown!$A$64,R373*L373,IF(Y373=Dropdown!$A$65,R373*L373/M373,IF(Y373=Dropdown!$A$66,R373*K373*L373,""))))</f>
        <v/>
      </c>
      <c r="T373" s="120" t="str">
        <f>IFERROR(IF(Y373=Dropdown!$A$62,"",IF(Y373=Dropdown!$A$67,Dropdown!$I$2,IF(S373&lt;=IF(OR(Y373=Dropdown!$A$63,Y373=Dropdown!$A$64,Y373=Dropdown!$A$65),Dropdown!$I$3,Dropdown!$I$4),Dropdown!$P$2,Dropdown!$P$3))),"")</f>
        <v/>
      </c>
      <c r="U373" s="19"/>
      <c r="W373" s="65"/>
      <c r="Y373" s="111" t="str">
        <f>IFERROR(INDEX(Dropdown!$A$62:$A$68,MATCH(J373,Dropdown!$B$62:$B$67,0)),INDEX(Dropdown!$A$62:$A$68,MATCH(J373,Dropdown!$C$62:$C$67,0)))</f>
        <v>A01</v>
      </c>
    </row>
    <row r="374" spans="2:25" ht="13.2" thickBot="1" x14ac:dyDescent="0.35">
      <c r="B374" s="3">
        <v>359</v>
      </c>
      <c r="C374" s="120" t="str">
        <f>IF(ROWS($C$16:C374)&gt;SUM(Produkte!$V$17:$V$267),"",INDEX(Produkte!$C$17:$C$267,MATCH(ROWS($C$16:C374),Produkte!$W$17:$W$267,1)))</f>
        <v/>
      </c>
      <c r="D374" s="121" t="str">
        <f>IF(ROWS($D$16:D374)&gt;SUM(Produkte!$V$17:$V$267),"",TRIM(MID(SUBSTITUTE(INDEX(Produkte!$D$17:$D$267,MATCH(ROWS($D$16:D374),Produkte!$W$17:$W$267,1)),";",REPT(" ",255)),(ROWS($D$16:D374)-INDEX(Produkte!$W$17:$W$267,MATCH(ROWS($D$16:D374),Produkte!$W$17:$W$267,1)))*255+1,255)))</f>
        <v/>
      </c>
      <c r="E374" s="22"/>
      <c r="F374" s="22"/>
      <c r="G374" s="91"/>
      <c r="H374" s="90"/>
      <c r="I374" s="122">
        <f t="shared" si="12"/>
        <v>0</v>
      </c>
      <c r="J374" s="96" t="s">
        <v>125</v>
      </c>
      <c r="K374" s="105"/>
      <c r="L374" s="107"/>
      <c r="M374" s="91"/>
      <c r="N374" s="91"/>
      <c r="O374" s="89"/>
      <c r="P374" s="89"/>
      <c r="Q374" s="89"/>
      <c r="R374" s="123">
        <f t="shared" si="11"/>
        <v>0</v>
      </c>
      <c r="S374" s="123" t="str">
        <f>IF(Y374=Dropdown!$A$63,R374*K374*L374,IF(Y374=Dropdown!$A$64,R374*L374,IF(Y374=Dropdown!$A$65,R374*L374/M374,IF(Y374=Dropdown!$A$66,R374*K374*L374,""))))</f>
        <v/>
      </c>
      <c r="T374" s="120" t="str">
        <f>IFERROR(IF(Y374=Dropdown!$A$62,"",IF(Y374=Dropdown!$A$67,Dropdown!$I$2,IF(S374&lt;=IF(OR(Y374=Dropdown!$A$63,Y374=Dropdown!$A$64,Y374=Dropdown!$A$65),Dropdown!$I$3,Dropdown!$I$4),Dropdown!$P$2,Dropdown!$P$3))),"")</f>
        <v/>
      </c>
      <c r="U374" s="19"/>
      <c r="W374" s="65"/>
      <c r="Y374" s="111" t="str">
        <f>IFERROR(INDEX(Dropdown!$A$62:$A$68,MATCH(J374,Dropdown!$B$62:$B$67,0)),INDEX(Dropdown!$A$62:$A$68,MATCH(J374,Dropdown!$C$62:$C$67,0)))</f>
        <v>A01</v>
      </c>
    </row>
    <row r="375" spans="2:25" ht="13.2" thickBot="1" x14ac:dyDescent="0.35">
      <c r="B375" s="3">
        <v>360</v>
      </c>
      <c r="C375" s="120" t="str">
        <f>IF(ROWS($C$16:C375)&gt;SUM(Produkte!$V$17:$V$267),"",INDEX(Produkte!$C$17:$C$267,MATCH(ROWS($C$16:C375),Produkte!$W$17:$W$267,1)))</f>
        <v/>
      </c>
      <c r="D375" s="121" t="str">
        <f>IF(ROWS($D$16:D375)&gt;SUM(Produkte!$V$17:$V$267),"",TRIM(MID(SUBSTITUTE(INDEX(Produkte!$D$17:$D$267,MATCH(ROWS($D$16:D375),Produkte!$W$17:$W$267,1)),";",REPT(" ",255)),(ROWS($D$16:D375)-INDEX(Produkte!$W$17:$W$267,MATCH(ROWS($D$16:D375),Produkte!$W$17:$W$267,1)))*255+1,255)))</f>
        <v/>
      </c>
      <c r="E375" s="22"/>
      <c r="F375" s="22"/>
      <c r="G375" s="91"/>
      <c r="H375" s="90"/>
      <c r="I375" s="122">
        <f t="shared" si="12"/>
        <v>0</v>
      </c>
      <c r="J375" s="96" t="s">
        <v>125</v>
      </c>
      <c r="K375" s="105"/>
      <c r="L375" s="107"/>
      <c r="M375" s="91"/>
      <c r="N375" s="91"/>
      <c r="O375" s="89"/>
      <c r="P375" s="89"/>
      <c r="Q375" s="89"/>
      <c r="R375" s="123">
        <f t="shared" si="11"/>
        <v>0</v>
      </c>
      <c r="S375" s="123" t="str">
        <f>IF(Y375=Dropdown!$A$63,R375*K375*L375,IF(Y375=Dropdown!$A$64,R375*L375,IF(Y375=Dropdown!$A$65,R375*L375/M375,IF(Y375=Dropdown!$A$66,R375*K375*L375,""))))</f>
        <v/>
      </c>
      <c r="T375" s="120" t="str">
        <f>IFERROR(IF(Y375=Dropdown!$A$62,"",IF(Y375=Dropdown!$A$67,Dropdown!$I$2,IF(S375&lt;=IF(OR(Y375=Dropdown!$A$63,Y375=Dropdown!$A$64,Y375=Dropdown!$A$65),Dropdown!$I$3,Dropdown!$I$4),Dropdown!$P$2,Dropdown!$P$3))),"")</f>
        <v/>
      </c>
      <c r="U375" s="19"/>
      <c r="W375" s="65"/>
      <c r="Y375" s="111" t="str">
        <f>IFERROR(INDEX(Dropdown!$A$62:$A$68,MATCH(J375,Dropdown!$B$62:$B$67,0)),INDEX(Dropdown!$A$62:$A$68,MATCH(J375,Dropdown!$C$62:$C$67,0)))</f>
        <v>A01</v>
      </c>
    </row>
    <row r="376" spans="2:25" ht="13.2" thickBot="1" x14ac:dyDescent="0.35">
      <c r="B376" s="3">
        <v>361</v>
      </c>
      <c r="C376" s="120" t="str">
        <f>IF(ROWS($C$16:C376)&gt;SUM(Produkte!$V$17:$V$267),"",INDEX(Produkte!$C$17:$C$267,MATCH(ROWS($C$16:C376),Produkte!$W$17:$W$267,1)))</f>
        <v/>
      </c>
      <c r="D376" s="121" t="str">
        <f>IF(ROWS($D$16:D376)&gt;SUM(Produkte!$V$17:$V$267),"",TRIM(MID(SUBSTITUTE(INDEX(Produkte!$D$17:$D$267,MATCH(ROWS($D$16:D376),Produkte!$W$17:$W$267,1)),";",REPT(" ",255)),(ROWS($D$16:D376)-INDEX(Produkte!$W$17:$W$267,MATCH(ROWS($D$16:D376),Produkte!$W$17:$W$267,1)))*255+1,255)))</f>
        <v/>
      </c>
      <c r="E376" s="22"/>
      <c r="F376" s="22"/>
      <c r="G376" s="91"/>
      <c r="H376" s="90"/>
      <c r="I376" s="122">
        <f t="shared" si="12"/>
        <v>0</v>
      </c>
      <c r="J376" s="96" t="s">
        <v>125</v>
      </c>
      <c r="K376" s="105"/>
      <c r="L376" s="107"/>
      <c r="M376" s="91"/>
      <c r="N376" s="91"/>
      <c r="O376" s="89"/>
      <c r="P376" s="89"/>
      <c r="Q376" s="89"/>
      <c r="R376" s="123">
        <f t="shared" si="11"/>
        <v>0</v>
      </c>
      <c r="S376" s="123" t="str">
        <f>IF(Y376=Dropdown!$A$63,R376*K376*L376,IF(Y376=Dropdown!$A$64,R376*L376,IF(Y376=Dropdown!$A$65,R376*L376/M376,IF(Y376=Dropdown!$A$66,R376*K376*L376,""))))</f>
        <v/>
      </c>
      <c r="T376" s="120" t="str">
        <f>IFERROR(IF(Y376=Dropdown!$A$62,"",IF(Y376=Dropdown!$A$67,Dropdown!$I$2,IF(S376&lt;=IF(OR(Y376=Dropdown!$A$63,Y376=Dropdown!$A$64,Y376=Dropdown!$A$65),Dropdown!$I$3,Dropdown!$I$4),Dropdown!$P$2,Dropdown!$P$3))),"")</f>
        <v/>
      </c>
      <c r="U376" s="19"/>
      <c r="W376" s="65"/>
      <c r="Y376" s="111" t="str">
        <f>IFERROR(INDEX(Dropdown!$A$62:$A$68,MATCH(J376,Dropdown!$B$62:$B$67,0)),INDEX(Dropdown!$A$62:$A$68,MATCH(J376,Dropdown!$C$62:$C$67,0)))</f>
        <v>A01</v>
      </c>
    </row>
    <row r="377" spans="2:25" ht="13.2" thickBot="1" x14ac:dyDescent="0.35">
      <c r="B377" s="3">
        <v>362</v>
      </c>
      <c r="C377" s="120" t="str">
        <f>IF(ROWS($C$16:C377)&gt;SUM(Produkte!$V$17:$V$267),"",INDEX(Produkte!$C$17:$C$267,MATCH(ROWS($C$16:C377),Produkte!$W$17:$W$267,1)))</f>
        <v/>
      </c>
      <c r="D377" s="121" t="str">
        <f>IF(ROWS($D$16:D377)&gt;SUM(Produkte!$V$17:$V$267),"",TRIM(MID(SUBSTITUTE(INDEX(Produkte!$D$17:$D$267,MATCH(ROWS($D$16:D377),Produkte!$W$17:$W$267,1)),";",REPT(" ",255)),(ROWS($D$16:D377)-INDEX(Produkte!$W$17:$W$267,MATCH(ROWS($D$16:D377),Produkte!$W$17:$W$267,1)))*255+1,255)))</f>
        <v/>
      </c>
      <c r="E377" s="22"/>
      <c r="F377" s="22"/>
      <c r="G377" s="91"/>
      <c r="H377" s="90"/>
      <c r="I377" s="122">
        <f t="shared" si="12"/>
        <v>0</v>
      </c>
      <c r="J377" s="96" t="s">
        <v>125</v>
      </c>
      <c r="K377" s="105"/>
      <c r="L377" s="107"/>
      <c r="M377" s="91"/>
      <c r="N377" s="91"/>
      <c r="O377" s="89"/>
      <c r="P377" s="89"/>
      <c r="Q377" s="89"/>
      <c r="R377" s="123">
        <f t="shared" si="11"/>
        <v>0</v>
      </c>
      <c r="S377" s="123" t="str">
        <f>IF(Y377=Dropdown!$A$63,R377*K377*L377,IF(Y377=Dropdown!$A$64,R377*L377,IF(Y377=Dropdown!$A$65,R377*L377/M377,IF(Y377=Dropdown!$A$66,R377*K377*L377,""))))</f>
        <v/>
      </c>
      <c r="T377" s="120" t="str">
        <f>IFERROR(IF(Y377=Dropdown!$A$62,"",IF(Y377=Dropdown!$A$67,Dropdown!$I$2,IF(S377&lt;=IF(OR(Y377=Dropdown!$A$63,Y377=Dropdown!$A$64,Y377=Dropdown!$A$65),Dropdown!$I$3,Dropdown!$I$4),Dropdown!$P$2,Dropdown!$P$3))),"")</f>
        <v/>
      </c>
      <c r="U377" s="19"/>
      <c r="W377" s="65"/>
      <c r="Y377" s="111" t="str">
        <f>IFERROR(INDEX(Dropdown!$A$62:$A$68,MATCH(J377,Dropdown!$B$62:$B$67,0)),INDEX(Dropdown!$A$62:$A$68,MATCH(J377,Dropdown!$C$62:$C$67,0)))</f>
        <v>A01</v>
      </c>
    </row>
    <row r="378" spans="2:25" ht="13.2" thickBot="1" x14ac:dyDescent="0.35">
      <c r="B378" s="3">
        <v>363</v>
      </c>
      <c r="C378" s="120" t="str">
        <f>IF(ROWS($C$16:C378)&gt;SUM(Produkte!$V$17:$V$267),"",INDEX(Produkte!$C$17:$C$267,MATCH(ROWS($C$16:C378),Produkte!$W$17:$W$267,1)))</f>
        <v/>
      </c>
      <c r="D378" s="121" t="str">
        <f>IF(ROWS($D$16:D378)&gt;SUM(Produkte!$V$17:$V$267),"",TRIM(MID(SUBSTITUTE(INDEX(Produkte!$D$17:$D$267,MATCH(ROWS($D$16:D378),Produkte!$W$17:$W$267,1)),";",REPT(" ",255)),(ROWS($D$16:D378)-INDEX(Produkte!$W$17:$W$267,MATCH(ROWS($D$16:D378),Produkte!$W$17:$W$267,1)))*255+1,255)))</f>
        <v/>
      </c>
      <c r="E378" s="22"/>
      <c r="F378" s="22"/>
      <c r="G378" s="91"/>
      <c r="H378" s="90"/>
      <c r="I378" s="122">
        <f t="shared" si="12"/>
        <v>0</v>
      </c>
      <c r="J378" s="96" t="s">
        <v>125</v>
      </c>
      <c r="K378" s="105"/>
      <c r="L378" s="107"/>
      <c r="M378" s="91"/>
      <c r="N378" s="91"/>
      <c r="O378" s="89"/>
      <c r="P378" s="89"/>
      <c r="Q378" s="89"/>
      <c r="R378" s="123">
        <f t="shared" si="11"/>
        <v>0</v>
      </c>
      <c r="S378" s="123" t="str">
        <f>IF(Y378=Dropdown!$A$63,R378*K378*L378,IF(Y378=Dropdown!$A$64,R378*L378,IF(Y378=Dropdown!$A$65,R378*L378/M378,IF(Y378=Dropdown!$A$66,R378*K378*L378,""))))</f>
        <v/>
      </c>
      <c r="T378" s="120" t="str">
        <f>IFERROR(IF(Y378=Dropdown!$A$62,"",IF(Y378=Dropdown!$A$67,Dropdown!$I$2,IF(S378&lt;=IF(OR(Y378=Dropdown!$A$63,Y378=Dropdown!$A$64,Y378=Dropdown!$A$65),Dropdown!$I$3,Dropdown!$I$4),Dropdown!$P$2,Dropdown!$P$3))),"")</f>
        <v/>
      </c>
      <c r="U378" s="19"/>
      <c r="W378" s="65"/>
      <c r="Y378" s="111" t="str">
        <f>IFERROR(INDEX(Dropdown!$A$62:$A$68,MATCH(J378,Dropdown!$B$62:$B$67,0)),INDEX(Dropdown!$A$62:$A$68,MATCH(J378,Dropdown!$C$62:$C$67,0)))</f>
        <v>A01</v>
      </c>
    </row>
    <row r="379" spans="2:25" ht="13.2" thickBot="1" x14ac:dyDescent="0.35">
      <c r="B379" s="3">
        <v>364</v>
      </c>
      <c r="C379" s="120" t="str">
        <f>IF(ROWS($C$16:C379)&gt;SUM(Produkte!$V$17:$V$267),"",INDEX(Produkte!$C$17:$C$267,MATCH(ROWS($C$16:C379),Produkte!$W$17:$W$267,1)))</f>
        <v/>
      </c>
      <c r="D379" s="121" t="str">
        <f>IF(ROWS($D$16:D379)&gt;SUM(Produkte!$V$17:$V$267),"",TRIM(MID(SUBSTITUTE(INDEX(Produkte!$D$17:$D$267,MATCH(ROWS($D$16:D379),Produkte!$W$17:$W$267,1)),";",REPT(" ",255)),(ROWS($D$16:D379)-INDEX(Produkte!$W$17:$W$267,MATCH(ROWS($D$16:D379),Produkte!$W$17:$W$267,1)))*255+1,255)))</f>
        <v/>
      </c>
      <c r="E379" s="22"/>
      <c r="F379" s="22"/>
      <c r="G379" s="91"/>
      <c r="H379" s="90"/>
      <c r="I379" s="122">
        <f t="shared" si="12"/>
        <v>0</v>
      </c>
      <c r="J379" s="96" t="s">
        <v>125</v>
      </c>
      <c r="K379" s="105"/>
      <c r="L379" s="107"/>
      <c r="M379" s="91"/>
      <c r="N379" s="91"/>
      <c r="O379" s="89"/>
      <c r="P379" s="89"/>
      <c r="Q379" s="89"/>
      <c r="R379" s="123">
        <f t="shared" si="11"/>
        <v>0</v>
      </c>
      <c r="S379" s="123" t="str">
        <f>IF(Y379=Dropdown!$A$63,R379*K379*L379,IF(Y379=Dropdown!$A$64,R379*L379,IF(Y379=Dropdown!$A$65,R379*L379/M379,IF(Y379=Dropdown!$A$66,R379*K379*L379,""))))</f>
        <v/>
      </c>
      <c r="T379" s="120" t="str">
        <f>IFERROR(IF(Y379=Dropdown!$A$62,"",IF(Y379=Dropdown!$A$67,Dropdown!$I$2,IF(S379&lt;=IF(OR(Y379=Dropdown!$A$63,Y379=Dropdown!$A$64,Y379=Dropdown!$A$65),Dropdown!$I$3,Dropdown!$I$4),Dropdown!$P$2,Dropdown!$P$3))),"")</f>
        <v/>
      </c>
      <c r="U379" s="19"/>
      <c r="W379" s="65"/>
      <c r="Y379" s="111" t="str">
        <f>IFERROR(INDEX(Dropdown!$A$62:$A$68,MATCH(J379,Dropdown!$B$62:$B$67,0)),INDEX(Dropdown!$A$62:$A$68,MATCH(J379,Dropdown!$C$62:$C$67,0)))</f>
        <v>A01</v>
      </c>
    </row>
    <row r="380" spans="2:25" ht="13.2" thickBot="1" x14ac:dyDescent="0.35">
      <c r="B380" s="3">
        <v>365</v>
      </c>
      <c r="C380" s="120" t="str">
        <f>IF(ROWS($C$16:C380)&gt;SUM(Produkte!$V$17:$V$267),"",INDEX(Produkte!$C$17:$C$267,MATCH(ROWS($C$16:C380),Produkte!$W$17:$W$267,1)))</f>
        <v/>
      </c>
      <c r="D380" s="121" t="str">
        <f>IF(ROWS($D$16:D380)&gt;SUM(Produkte!$V$17:$V$267),"",TRIM(MID(SUBSTITUTE(INDEX(Produkte!$D$17:$D$267,MATCH(ROWS($D$16:D380),Produkte!$W$17:$W$267,1)),";",REPT(" ",255)),(ROWS($D$16:D380)-INDEX(Produkte!$W$17:$W$267,MATCH(ROWS($D$16:D380),Produkte!$W$17:$W$267,1)))*255+1,255)))</f>
        <v/>
      </c>
      <c r="E380" s="22"/>
      <c r="F380" s="22"/>
      <c r="G380" s="91"/>
      <c r="H380" s="90"/>
      <c r="I380" s="122">
        <f t="shared" si="12"/>
        <v>0</v>
      </c>
      <c r="J380" s="96" t="s">
        <v>125</v>
      </c>
      <c r="K380" s="105"/>
      <c r="L380" s="107"/>
      <c r="M380" s="91"/>
      <c r="N380" s="91"/>
      <c r="O380" s="89"/>
      <c r="P380" s="89"/>
      <c r="Q380" s="89"/>
      <c r="R380" s="123">
        <f t="shared" si="11"/>
        <v>0</v>
      </c>
      <c r="S380" s="123" t="str">
        <f>IF(Y380=Dropdown!$A$63,R380*K380*L380,IF(Y380=Dropdown!$A$64,R380*L380,IF(Y380=Dropdown!$A$65,R380*L380/M380,IF(Y380=Dropdown!$A$66,R380*K380*L380,""))))</f>
        <v/>
      </c>
      <c r="T380" s="120" t="str">
        <f>IFERROR(IF(Y380=Dropdown!$A$62,"",IF(Y380=Dropdown!$A$67,Dropdown!$I$2,IF(S380&lt;=IF(OR(Y380=Dropdown!$A$63,Y380=Dropdown!$A$64,Y380=Dropdown!$A$65),Dropdown!$I$3,Dropdown!$I$4),Dropdown!$P$2,Dropdown!$P$3))),"")</f>
        <v/>
      </c>
      <c r="U380" s="19"/>
      <c r="W380" s="65"/>
      <c r="Y380" s="111" t="str">
        <f>IFERROR(INDEX(Dropdown!$A$62:$A$68,MATCH(J380,Dropdown!$B$62:$B$67,0)),INDEX(Dropdown!$A$62:$A$68,MATCH(J380,Dropdown!$C$62:$C$67,0)))</f>
        <v>A01</v>
      </c>
    </row>
    <row r="381" spans="2:25" ht="13.2" thickBot="1" x14ac:dyDescent="0.35">
      <c r="B381" s="3">
        <v>366</v>
      </c>
      <c r="C381" s="120" t="str">
        <f>IF(ROWS($C$16:C381)&gt;SUM(Produkte!$V$17:$V$267),"",INDEX(Produkte!$C$17:$C$267,MATCH(ROWS($C$16:C381),Produkte!$W$17:$W$267,1)))</f>
        <v/>
      </c>
      <c r="D381" s="121" t="str">
        <f>IF(ROWS($D$16:D381)&gt;SUM(Produkte!$V$17:$V$267),"",TRIM(MID(SUBSTITUTE(INDEX(Produkte!$D$17:$D$267,MATCH(ROWS($D$16:D381),Produkte!$W$17:$W$267,1)),";",REPT(" ",255)),(ROWS($D$16:D381)-INDEX(Produkte!$W$17:$W$267,MATCH(ROWS($D$16:D381),Produkte!$W$17:$W$267,1)))*255+1,255)))</f>
        <v/>
      </c>
      <c r="E381" s="22"/>
      <c r="F381" s="22"/>
      <c r="G381" s="91"/>
      <c r="H381" s="90"/>
      <c r="I381" s="122">
        <f t="shared" si="12"/>
        <v>0</v>
      </c>
      <c r="J381" s="96" t="s">
        <v>125</v>
      </c>
      <c r="K381" s="105"/>
      <c r="L381" s="107"/>
      <c r="M381" s="91"/>
      <c r="N381" s="91"/>
      <c r="O381" s="89"/>
      <c r="P381" s="89"/>
      <c r="Q381" s="89"/>
      <c r="R381" s="123">
        <f t="shared" si="11"/>
        <v>0</v>
      </c>
      <c r="S381" s="123" t="str">
        <f>IF(Y381=Dropdown!$A$63,R381*K381*L381,IF(Y381=Dropdown!$A$64,R381*L381,IF(Y381=Dropdown!$A$65,R381*L381/M381,IF(Y381=Dropdown!$A$66,R381*K381*L381,""))))</f>
        <v/>
      </c>
      <c r="T381" s="120" t="str">
        <f>IFERROR(IF(Y381=Dropdown!$A$62,"",IF(Y381=Dropdown!$A$67,Dropdown!$I$2,IF(S381&lt;=IF(OR(Y381=Dropdown!$A$63,Y381=Dropdown!$A$64,Y381=Dropdown!$A$65),Dropdown!$I$3,Dropdown!$I$4),Dropdown!$P$2,Dropdown!$P$3))),"")</f>
        <v/>
      </c>
      <c r="U381" s="19"/>
      <c r="W381" s="65"/>
      <c r="Y381" s="111" t="str">
        <f>IFERROR(INDEX(Dropdown!$A$62:$A$68,MATCH(J381,Dropdown!$B$62:$B$67,0)),INDEX(Dropdown!$A$62:$A$68,MATCH(J381,Dropdown!$C$62:$C$67,0)))</f>
        <v>A01</v>
      </c>
    </row>
    <row r="382" spans="2:25" ht="13.2" thickBot="1" x14ac:dyDescent="0.35">
      <c r="B382" s="3">
        <v>367</v>
      </c>
      <c r="C382" s="120" t="str">
        <f>IF(ROWS($C$16:C382)&gt;SUM(Produkte!$V$17:$V$267),"",INDEX(Produkte!$C$17:$C$267,MATCH(ROWS($C$16:C382),Produkte!$W$17:$W$267,1)))</f>
        <v/>
      </c>
      <c r="D382" s="121" t="str">
        <f>IF(ROWS($D$16:D382)&gt;SUM(Produkte!$V$17:$V$267),"",TRIM(MID(SUBSTITUTE(INDEX(Produkte!$D$17:$D$267,MATCH(ROWS($D$16:D382),Produkte!$W$17:$W$267,1)),";",REPT(" ",255)),(ROWS($D$16:D382)-INDEX(Produkte!$W$17:$W$267,MATCH(ROWS($D$16:D382),Produkte!$W$17:$W$267,1)))*255+1,255)))</f>
        <v/>
      </c>
      <c r="E382" s="22"/>
      <c r="F382" s="22"/>
      <c r="G382" s="91"/>
      <c r="H382" s="90"/>
      <c r="I382" s="122">
        <f t="shared" si="12"/>
        <v>0</v>
      </c>
      <c r="J382" s="96" t="s">
        <v>125</v>
      </c>
      <c r="K382" s="105"/>
      <c r="L382" s="107"/>
      <c r="M382" s="91"/>
      <c r="N382" s="91"/>
      <c r="O382" s="89"/>
      <c r="P382" s="89"/>
      <c r="Q382" s="89"/>
      <c r="R382" s="123">
        <f t="shared" si="11"/>
        <v>0</v>
      </c>
      <c r="S382" s="123" t="str">
        <f>IF(Y382=Dropdown!$A$63,R382*K382*L382,IF(Y382=Dropdown!$A$64,R382*L382,IF(Y382=Dropdown!$A$65,R382*L382/M382,IF(Y382=Dropdown!$A$66,R382*K382*L382,""))))</f>
        <v/>
      </c>
      <c r="T382" s="120" t="str">
        <f>IFERROR(IF(Y382=Dropdown!$A$62,"",IF(Y382=Dropdown!$A$67,Dropdown!$I$2,IF(S382&lt;=IF(OR(Y382=Dropdown!$A$63,Y382=Dropdown!$A$64,Y382=Dropdown!$A$65),Dropdown!$I$3,Dropdown!$I$4),Dropdown!$P$2,Dropdown!$P$3))),"")</f>
        <v/>
      </c>
      <c r="U382" s="19"/>
      <c r="W382" s="65"/>
      <c r="Y382" s="111" t="str">
        <f>IFERROR(INDEX(Dropdown!$A$62:$A$68,MATCH(J382,Dropdown!$B$62:$B$67,0)),INDEX(Dropdown!$A$62:$A$68,MATCH(J382,Dropdown!$C$62:$C$67,0)))</f>
        <v>A01</v>
      </c>
    </row>
    <row r="383" spans="2:25" ht="13.2" thickBot="1" x14ac:dyDescent="0.35">
      <c r="B383" s="3">
        <v>368</v>
      </c>
      <c r="C383" s="120" t="str">
        <f>IF(ROWS($C$16:C383)&gt;SUM(Produkte!$V$17:$V$267),"",INDEX(Produkte!$C$17:$C$267,MATCH(ROWS($C$16:C383),Produkte!$W$17:$W$267,1)))</f>
        <v/>
      </c>
      <c r="D383" s="121" t="str">
        <f>IF(ROWS($D$16:D383)&gt;SUM(Produkte!$V$17:$V$267),"",TRIM(MID(SUBSTITUTE(INDEX(Produkte!$D$17:$D$267,MATCH(ROWS($D$16:D383),Produkte!$W$17:$W$267,1)),";",REPT(" ",255)),(ROWS($D$16:D383)-INDEX(Produkte!$W$17:$W$267,MATCH(ROWS($D$16:D383),Produkte!$W$17:$W$267,1)))*255+1,255)))</f>
        <v/>
      </c>
      <c r="E383" s="22"/>
      <c r="F383" s="22"/>
      <c r="G383" s="91"/>
      <c r="H383" s="90"/>
      <c r="I383" s="122">
        <f t="shared" si="12"/>
        <v>0</v>
      </c>
      <c r="J383" s="96" t="s">
        <v>125</v>
      </c>
      <c r="K383" s="105"/>
      <c r="L383" s="107"/>
      <c r="M383" s="91"/>
      <c r="N383" s="91"/>
      <c r="O383" s="89"/>
      <c r="P383" s="89"/>
      <c r="Q383" s="89"/>
      <c r="R383" s="123">
        <f t="shared" si="11"/>
        <v>0</v>
      </c>
      <c r="S383" s="123" t="str">
        <f>IF(Y383=Dropdown!$A$63,R383*K383*L383,IF(Y383=Dropdown!$A$64,R383*L383,IF(Y383=Dropdown!$A$65,R383*L383/M383,IF(Y383=Dropdown!$A$66,R383*K383*L383,""))))</f>
        <v/>
      </c>
      <c r="T383" s="120" t="str">
        <f>IFERROR(IF(Y383=Dropdown!$A$62,"",IF(Y383=Dropdown!$A$67,Dropdown!$I$2,IF(S383&lt;=IF(OR(Y383=Dropdown!$A$63,Y383=Dropdown!$A$64,Y383=Dropdown!$A$65),Dropdown!$I$3,Dropdown!$I$4),Dropdown!$P$2,Dropdown!$P$3))),"")</f>
        <v/>
      </c>
      <c r="U383" s="19"/>
      <c r="W383" s="65"/>
      <c r="Y383" s="111" t="str">
        <f>IFERROR(INDEX(Dropdown!$A$62:$A$68,MATCH(J383,Dropdown!$B$62:$B$67,0)),INDEX(Dropdown!$A$62:$A$68,MATCH(J383,Dropdown!$C$62:$C$67,0)))</f>
        <v>A01</v>
      </c>
    </row>
    <row r="384" spans="2:25" ht="13.2" thickBot="1" x14ac:dyDescent="0.35">
      <c r="B384" s="3">
        <v>369</v>
      </c>
      <c r="C384" s="120" t="str">
        <f>IF(ROWS($C$16:C384)&gt;SUM(Produkte!$V$17:$V$267),"",INDEX(Produkte!$C$17:$C$267,MATCH(ROWS($C$16:C384),Produkte!$W$17:$W$267,1)))</f>
        <v/>
      </c>
      <c r="D384" s="121" t="str">
        <f>IF(ROWS($D$16:D384)&gt;SUM(Produkte!$V$17:$V$267),"",TRIM(MID(SUBSTITUTE(INDEX(Produkte!$D$17:$D$267,MATCH(ROWS($D$16:D384),Produkte!$W$17:$W$267,1)),";",REPT(" ",255)),(ROWS($D$16:D384)-INDEX(Produkte!$W$17:$W$267,MATCH(ROWS($D$16:D384),Produkte!$W$17:$W$267,1)))*255+1,255)))</f>
        <v/>
      </c>
      <c r="E384" s="22"/>
      <c r="F384" s="22"/>
      <c r="G384" s="91"/>
      <c r="H384" s="90"/>
      <c r="I384" s="122">
        <f t="shared" si="12"/>
        <v>0</v>
      </c>
      <c r="J384" s="96" t="s">
        <v>125</v>
      </c>
      <c r="K384" s="105"/>
      <c r="L384" s="107"/>
      <c r="M384" s="91"/>
      <c r="N384" s="91"/>
      <c r="O384" s="89"/>
      <c r="P384" s="89"/>
      <c r="Q384" s="89"/>
      <c r="R384" s="123">
        <f t="shared" si="11"/>
        <v>0</v>
      </c>
      <c r="S384" s="123" t="str">
        <f>IF(Y384=Dropdown!$A$63,R384*K384*L384,IF(Y384=Dropdown!$A$64,R384*L384,IF(Y384=Dropdown!$A$65,R384*L384/M384,IF(Y384=Dropdown!$A$66,R384*K384*L384,""))))</f>
        <v/>
      </c>
      <c r="T384" s="120" t="str">
        <f>IFERROR(IF(Y384=Dropdown!$A$62,"",IF(Y384=Dropdown!$A$67,Dropdown!$I$2,IF(S384&lt;=IF(OR(Y384=Dropdown!$A$63,Y384=Dropdown!$A$64,Y384=Dropdown!$A$65),Dropdown!$I$3,Dropdown!$I$4),Dropdown!$P$2,Dropdown!$P$3))),"")</f>
        <v/>
      </c>
      <c r="U384" s="19"/>
      <c r="W384" s="65"/>
      <c r="Y384" s="111" t="str">
        <f>IFERROR(INDEX(Dropdown!$A$62:$A$68,MATCH(J384,Dropdown!$B$62:$B$67,0)),INDEX(Dropdown!$A$62:$A$68,MATCH(J384,Dropdown!$C$62:$C$67,0)))</f>
        <v>A01</v>
      </c>
    </row>
    <row r="385" spans="2:25" ht="13.2" thickBot="1" x14ac:dyDescent="0.35">
      <c r="B385" s="3">
        <v>370</v>
      </c>
      <c r="C385" s="120" t="str">
        <f>IF(ROWS($C$16:C385)&gt;SUM(Produkte!$V$17:$V$267),"",INDEX(Produkte!$C$17:$C$267,MATCH(ROWS($C$16:C385),Produkte!$W$17:$W$267,1)))</f>
        <v/>
      </c>
      <c r="D385" s="121" t="str">
        <f>IF(ROWS($D$16:D385)&gt;SUM(Produkte!$V$17:$V$267),"",TRIM(MID(SUBSTITUTE(INDEX(Produkte!$D$17:$D$267,MATCH(ROWS($D$16:D385),Produkte!$W$17:$W$267,1)),";",REPT(" ",255)),(ROWS($D$16:D385)-INDEX(Produkte!$W$17:$W$267,MATCH(ROWS($D$16:D385),Produkte!$W$17:$W$267,1)))*255+1,255)))</f>
        <v/>
      </c>
      <c r="E385" s="22"/>
      <c r="F385" s="22"/>
      <c r="G385" s="91"/>
      <c r="H385" s="90"/>
      <c r="I385" s="122">
        <f t="shared" si="12"/>
        <v>0</v>
      </c>
      <c r="J385" s="96" t="s">
        <v>125</v>
      </c>
      <c r="K385" s="105"/>
      <c r="L385" s="107"/>
      <c r="M385" s="91"/>
      <c r="N385" s="91"/>
      <c r="O385" s="89"/>
      <c r="P385" s="89"/>
      <c r="Q385" s="89"/>
      <c r="R385" s="123">
        <f t="shared" si="11"/>
        <v>0</v>
      </c>
      <c r="S385" s="123" t="str">
        <f>IF(Y385=Dropdown!$A$63,R385*K385*L385,IF(Y385=Dropdown!$A$64,R385*L385,IF(Y385=Dropdown!$A$65,R385*L385/M385,IF(Y385=Dropdown!$A$66,R385*K385*L385,""))))</f>
        <v/>
      </c>
      <c r="T385" s="120" t="str">
        <f>IFERROR(IF(Y385=Dropdown!$A$62,"",IF(Y385=Dropdown!$A$67,Dropdown!$I$2,IF(S385&lt;=IF(OR(Y385=Dropdown!$A$63,Y385=Dropdown!$A$64,Y385=Dropdown!$A$65),Dropdown!$I$3,Dropdown!$I$4),Dropdown!$P$2,Dropdown!$P$3))),"")</f>
        <v/>
      </c>
      <c r="U385" s="19"/>
      <c r="W385" s="65"/>
      <c r="Y385" s="111" t="str">
        <f>IFERROR(INDEX(Dropdown!$A$62:$A$68,MATCH(J385,Dropdown!$B$62:$B$67,0)),INDEX(Dropdown!$A$62:$A$68,MATCH(J385,Dropdown!$C$62:$C$67,0)))</f>
        <v>A01</v>
      </c>
    </row>
    <row r="386" spans="2:25" ht="13.2" thickBot="1" x14ac:dyDescent="0.35">
      <c r="B386" s="3">
        <v>371</v>
      </c>
      <c r="C386" s="120" t="str">
        <f>IF(ROWS($C$16:C386)&gt;SUM(Produkte!$V$17:$V$267),"",INDEX(Produkte!$C$17:$C$267,MATCH(ROWS($C$16:C386),Produkte!$W$17:$W$267,1)))</f>
        <v/>
      </c>
      <c r="D386" s="121" t="str">
        <f>IF(ROWS($D$16:D386)&gt;SUM(Produkte!$V$17:$V$267),"",TRIM(MID(SUBSTITUTE(INDEX(Produkte!$D$17:$D$267,MATCH(ROWS($D$16:D386),Produkte!$W$17:$W$267,1)),";",REPT(" ",255)),(ROWS($D$16:D386)-INDEX(Produkte!$W$17:$W$267,MATCH(ROWS($D$16:D386),Produkte!$W$17:$W$267,1)))*255+1,255)))</f>
        <v/>
      </c>
      <c r="E386" s="22"/>
      <c r="F386" s="22"/>
      <c r="G386" s="91"/>
      <c r="H386" s="90"/>
      <c r="I386" s="122">
        <f t="shared" si="12"/>
        <v>0</v>
      </c>
      <c r="J386" s="96" t="s">
        <v>125</v>
      </c>
      <c r="K386" s="105"/>
      <c r="L386" s="107"/>
      <c r="M386" s="91"/>
      <c r="N386" s="91"/>
      <c r="O386" s="89"/>
      <c r="P386" s="89"/>
      <c r="Q386" s="89"/>
      <c r="R386" s="123">
        <f t="shared" si="11"/>
        <v>0</v>
      </c>
      <c r="S386" s="123" t="str">
        <f>IF(Y386=Dropdown!$A$63,R386*K386*L386,IF(Y386=Dropdown!$A$64,R386*L386,IF(Y386=Dropdown!$A$65,R386*L386/M386,IF(Y386=Dropdown!$A$66,R386*K386*L386,""))))</f>
        <v/>
      </c>
      <c r="T386" s="120" t="str">
        <f>IFERROR(IF(Y386=Dropdown!$A$62,"",IF(Y386=Dropdown!$A$67,Dropdown!$I$2,IF(S386&lt;=IF(OR(Y386=Dropdown!$A$63,Y386=Dropdown!$A$64,Y386=Dropdown!$A$65),Dropdown!$I$3,Dropdown!$I$4),Dropdown!$P$2,Dropdown!$P$3))),"")</f>
        <v/>
      </c>
      <c r="U386" s="19"/>
      <c r="W386" s="65"/>
      <c r="Y386" s="111" t="str">
        <f>IFERROR(INDEX(Dropdown!$A$62:$A$68,MATCH(J386,Dropdown!$B$62:$B$67,0)),INDEX(Dropdown!$A$62:$A$68,MATCH(J386,Dropdown!$C$62:$C$67,0)))</f>
        <v>A01</v>
      </c>
    </row>
    <row r="387" spans="2:25" ht="13.2" thickBot="1" x14ac:dyDescent="0.35">
      <c r="B387" s="3">
        <v>372</v>
      </c>
      <c r="C387" s="120" t="str">
        <f>IF(ROWS($C$16:C387)&gt;SUM(Produkte!$V$17:$V$267),"",INDEX(Produkte!$C$17:$C$267,MATCH(ROWS($C$16:C387),Produkte!$W$17:$W$267,1)))</f>
        <v/>
      </c>
      <c r="D387" s="121" t="str">
        <f>IF(ROWS($D$16:D387)&gt;SUM(Produkte!$V$17:$V$267),"",TRIM(MID(SUBSTITUTE(INDEX(Produkte!$D$17:$D$267,MATCH(ROWS($D$16:D387),Produkte!$W$17:$W$267,1)),";",REPT(" ",255)),(ROWS($D$16:D387)-INDEX(Produkte!$W$17:$W$267,MATCH(ROWS($D$16:D387),Produkte!$W$17:$W$267,1)))*255+1,255)))</f>
        <v/>
      </c>
      <c r="E387" s="22"/>
      <c r="F387" s="22"/>
      <c r="G387" s="91"/>
      <c r="H387" s="90"/>
      <c r="I387" s="122">
        <f t="shared" si="12"/>
        <v>0</v>
      </c>
      <c r="J387" s="96" t="s">
        <v>125</v>
      </c>
      <c r="K387" s="105"/>
      <c r="L387" s="107"/>
      <c r="M387" s="91"/>
      <c r="N387" s="91"/>
      <c r="O387" s="89"/>
      <c r="P387" s="89"/>
      <c r="Q387" s="89"/>
      <c r="R387" s="123">
        <f t="shared" si="11"/>
        <v>0</v>
      </c>
      <c r="S387" s="123" t="str">
        <f>IF(Y387=Dropdown!$A$63,R387*K387*L387,IF(Y387=Dropdown!$A$64,R387*L387,IF(Y387=Dropdown!$A$65,R387*L387/M387,IF(Y387=Dropdown!$A$66,R387*K387*L387,""))))</f>
        <v/>
      </c>
      <c r="T387" s="120" t="str">
        <f>IFERROR(IF(Y387=Dropdown!$A$62,"",IF(Y387=Dropdown!$A$67,Dropdown!$I$2,IF(S387&lt;=IF(OR(Y387=Dropdown!$A$63,Y387=Dropdown!$A$64,Y387=Dropdown!$A$65),Dropdown!$I$3,Dropdown!$I$4),Dropdown!$P$2,Dropdown!$P$3))),"")</f>
        <v/>
      </c>
      <c r="U387" s="19"/>
      <c r="W387" s="65"/>
      <c r="Y387" s="111" t="str">
        <f>IFERROR(INDEX(Dropdown!$A$62:$A$68,MATCH(J387,Dropdown!$B$62:$B$67,0)),INDEX(Dropdown!$A$62:$A$68,MATCH(J387,Dropdown!$C$62:$C$67,0)))</f>
        <v>A01</v>
      </c>
    </row>
    <row r="388" spans="2:25" ht="13.2" thickBot="1" x14ac:dyDescent="0.35">
      <c r="B388" s="3">
        <v>373</v>
      </c>
      <c r="C388" s="120" t="str">
        <f>IF(ROWS($C$16:C388)&gt;SUM(Produkte!$V$17:$V$267),"",INDEX(Produkte!$C$17:$C$267,MATCH(ROWS($C$16:C388),Produkte!$W$17:$W$267,1)))</f>
        <v/>
      </c>
      <c r="D388" s="121" t="str">
        <f>IF(ROWS($D$16:D388)&gt;SUM(Produkte!$V$17:$V$267),"",TRIM(MID(SUBSTITUTE(INDEX(Produkte!$D$17:$D$267,MATCH(ROWS($D$16:D388),Produkte!$W$17:$W$267,1)),";",REPT(" ",255)),(ROWS($D$16:D388)-INDEX(Produkte!$W$17:$W$267,MATCH(ROWS($D$16:D388),Produkte!$W$17:$W$267,1)))*255+1,255)))</f>
        <v/>
      </c>
      <c r="E388" s="22"/>
      <c r="F388" s="22"/>
      <c r="G388" s="91"/>
      <c r="H388" s="90"/>
      <c r="I388" s="122">
        <f t="shared" si="12"/>
        <v>0</v>
      </c>
      <c r="J388" s="96" t="s">
        <v>125</v>
      </c>
      <c r="K388" s="105"/>
      <c r="L388" s="107"/>
      <c r="M388" s="91"/>
      <c r="N388" s="91"/>
      <c r="O388" s="89"/>
      <c r="P388" s="89"/>
      <c r="Q388" s="89"/>
      <c r="R388" s="123">
        <f t="shared" si="11"/>
        <v>0</v>
      </c>
      <c r="S388" s="123" t="str">
        <f>IF(Y388=Dropdown!$A$63,R388*K388*L388,IF(Y388=Dropdown!$A$64,R388*L388,IF(Y388=Dropdown!$A$65,R388*L388/M388,IF(Y388=Dropdown!$A$66,R388*K388*L388,""))))</f>
        <v/>
      </c>
      <c r="T388" s="120" t="str">
        <f>IFERROR(IF(Y388=Dropdown!$A$62,"",IF(Y388=Dropdown!$A$67,Dropdown!$I$2,IF(S388&lt;=IF(OR(Y388=Dropdown!$A$63,Y388=Dropdown!$A$64,Y388=Dropdown!$A$65),Dropdown!$I$3,Dropdown!$I$4),Dropdown!$P$2,Dropdown!$P$3))),"")</f>
        <v/>
      </c>
      <c r="U388" s="19"/>
      <c r="W388" s="65"/>
      <c r="Y388" s="111" t="str">
        <f>IFERROR(INDEX(Dropdown!$A$62:$A$68,MATCH(J388,Dropdown!$B$62:$B$67,0)),INDEX(Dropdown!$A$62:$A$68,MATCH(J388,Dropdown!$C$62:$C$67,0)))</f>
        <v>A01</v>
      </c>
    </row>
    <row r="389" spans="2:25" ht="13.2" thickBot="1" x14ac:dyDescent="0.35">
      <c r="B389" s="3">
        <v>374</v>
      </c>
      <c r="C389" s="120" t="str">
        <f>IF(ROWS($C$16:C389)&gt;SUM(Produkte!$V$17:$V$267),"",INDEX(Produkte!$C$17:$C$267,MATCH(ROWS($C$16:C389),Produkte!$W$17:$W$267,1)))</f>
        <v/>
      </c>
      <c r="D389" s="121" t="str">
        <f>IF(ROWS($D$16:D389)&gt;SUM(Produkte!$V$17:$V$267),"",TRIM(MID(SUBSTITUTE(INDEX(Produkte!$D$17:$D$267,MATCH(ROWS($D$16:D389),Produkte!$W$17:$W$267,1)),";",REPT(" ",255)),(ROWS($D$16:D389)-INDEX(Produkte!$W$17:$W$267,MATCH(ROWS($D$16:D389),Produkte!$W$17:$W$267,1)))*255+1,255)))</f>
        <v/>
      </c>
      <c r="E389" s="22"/>
      <c r="F389" s="22"/>
      <c r="G389" s="91"/>
      <c r="H389" s="90"/>
      <c r="I389" s="122">
        <f t="shared" si="12"/>
        <v>0</v>
      </c>
      <c r="J389" s="96" t="s">
        <v>125</v>
      </c>
      <c r="K389" s="105"/>
      <c r="L389" s="107"/>
      <c r="M389" s="91"/>
      <c r="N389" s="91"/>
      <c r="O389" s="89"/>
      <c r="P389" s="89"/>
      <c r="Q389" s="89"/>
      <c r="R389" s="123">
        <f t="shared" si="11"/>
        <v>0</v>
      </c>
      <c r="S389" s="123" t="str">
        <f>IF(Y389=Dropdown!$A$63,R389*K389*L389,IF(Y389=Dropdown!$A$64,R389*L389,IF(Y389=Dropdown!$A$65,R389*L389/M389,IF(Y389=Dropdown!$A$66,R389*K389*L389,""))))</f>
        <v/>
      </c>
      <c r="T389" s="120" t="str">
        <f>IFERROR(IF(Y389=Dropdown!$A$62,"",IF(Y389=Dropdown!$A$67,Dropdown!$I$2,IF(S389&lt;=IF(OR(Y389=Dropdown!$A$63,Y389=Dropdown!$A$64,Y389=Dropdown!$A$65),Dropdown!$I$3,Dropdown!$I$4),Dropdown!$P$2,Dropdown!$P$3))),"")</f>
        <v/>
      </c>
      <c r="U389" s="19"/>
      <c r="W389" s="65"/>
      <c r="Y389" s="111" t="str">
        <f>IFERROR(INDEX(Dropdown!$A$62:$A$68,MATCH(J389,Dropdown!$B$62:$B$67,0)),INDEX(Dropdown!$A$62:$A$68,MATCH(J389,Dropdown!$C$62:$C$67,0)))</f>
        <v>A01</v>
      </c>
    </row>
    <row r="390" spans="2:25" ht="13.2" thickBot="1" x14ac:dyDescent="0.35">
      <c r="B390" s="3">
        <v>375</v>
      </c>
      <c r="C390" s="120" t="str">
        <f>IF(ROWS($C$16:C390)&gt;SUM(Produkte!$V$17:$V$267),"",INDEX(Produkte!$C$17:$C$267,MATCH(ROWS($C$16:C390),Produkte!$W$17:$W$267,1)))</f>
        <v/>
      </c>
      <c r="D390" s="121" t="str">
        <f>IF(ROWS($D$16:D390)&gt;SUM(Produkte!$V$17:$V$267),"",TRIM(MID(SUBSTITUTE(INDEX(Produkte!$D$17:$D$267,MATCH(ROWS($D$16:D390),Produkte!$W$17:$W$267,1)),";",REPT(" ",255)),(ROWS($D$16:D390)-INDEX(Produkte!$W$17:$W$267,MATCH(ROWS($D$16:D390),Produkte!$W$17:$W$267,1)))*255+1,255)))</f>
        <v/>
      </c>
      <c r="E390" s="22"/>
      <c r="F390" s="22"/>
      <c r="G390" s="91"/>
      <c r="H390" s="90"/>
      <c r="I390" s="122">
        <f t="shared" si="12"/>
        <v>0</v>
      </c>
      <c r="J390" s="96" t="s">
        <v>125</v>
      </c>
      <c r="K390" s="105"/>
      <c r="L390" s="107"/>
      <c r="M390" s="91"/>
      <c r="N390" s="91"/>
      <c r="O390" s="89"/>
      <c r="P390" s="89"/>
      <c r="Q390" s="89"/>
      <c r="R390" s="123">
        <f t="shared" si="11"/>
        <v>0</v>
      </c>
      <c r="S390" s="123" t="str">
        <f>IF(Y390=Dropdown!$A$63,R390*K390*L390,IF(Y390=Dropdown!$A$64,R390*L390,IF(Y390=Dropdown!$A$65,R390*L390/M390,IF(Y390=Dropdown!$A$66,R390*K390*L390,""))))</f>
        <v/>
      </c>
      <c r="T390" s="120" t="str">
        <f>IFERROR(IF(Y390=Dropdown!$A$62,"",IF(Y390=Dropdown!$A$67,Dropdown!$I$2,IF(S390&lt;=IF(OR(Y390=Dropdown!$A$63,Y390=Dropdown!$A$64,Y390=Dropdown!$A$65),Dropdown!$I$3,Dropdown!$I$4),Dropdown!$P$2,Dropdown!$P$3))),"")</f>
        <v/>
      </c>
      <c r="U390" s="19"/>
      <c r="W390" s="65"/>
      <c r="Y390" s="111" t="str">
        <f>IFERROR(INDEX(Dropdown!$A$62:$A$68,MATCH(J390,Dropdown!$B$62:$B$67,0)),INDEX(Dropdown!$A$62:$A$68,MATCH(J390,Dropdown!$C$62:$C$67,0)))</f>
        <v>A01</v>
      </c>
    </row>
    <row r="391" spans="2:25" ht="13.2" thickBot="1" x14ac:dyDescent="0.35">
      <c r="B391" s="3">
        <v>376</v>
      </c>
      <c r="C391" s="120" t="str">
        <f>IF(ROWS($C$16:C391)&gt;SUM(Produkte!$V$17:$V$267),"",INDEX(Produkte!$C$17:$C$267,MATCH(ROWS($C$16:C391),Produkte!$W$17:$W$267,1)))</f>
        <v/>
      </c>
      <c r="D391" s="121" t="str">
        <f>IF(ROWS($D$16:D391)&gt;SUM(Produkte!$V$17:$V$267),"",TRIM(MID(SUBSTITUTE(INDEX(Produkte!$D$17:$D$267,MATCH(ROWS($D$16:D391),Produkte!$W$17:$W$267,1)),";",REPT(" ",255)),(ROWS($D$16:D391)-INDEX(Produkte!$W$17:$W$267,MATCH(ROWS($D$16:D391),Produkte!$W$17:$W$267,1)))*255+1,255)))</f>
        <v/>
      </c>
      <c r="E391" s="22"/>
      <c r="F391" s="22"/>
      <c r="G391" s="91"/>
      <c r="H391" s="90"/>
      <c r="I391" s="122">
        <f t="shared" si="12"/>
        <v>0</v>
      </c>
      <c r="J391" s="96" t="s">
        <v>125</v>
      </c>
      <c r="K391" s="105"/>
      <c r="L391" s="107"/>
      <c r="M391" s="91"/>
      <c r="N391" s="91"/>
      <c r="O391" s="89"/>
      <c r="P391" s="89"/>
      <c r="Q391" s="89"/>
      <c r="R391" s="123">
        <f t="shared" si="11"/>
        <v>0</v>
      </c>
      <c r="S391" s="123" t="str">
        <f>IF(Y391=Dropdown!$A$63,R391*K391*L391,IF(Y391=Dropdown!$A$64,R391*L391,IF(Y391=Dropdown!$A$65,R391*L391/M391,IF(Y391=Dropdown!$A$66,R391*K391*L391,""))))</f>
        <v/>
      </c>
      <c r="T391" s="120" t="str">
        <f>IFERROR(IF(Y391=Dropdown!$A$62,"",IF(Y391=Dropdown!$A$67,Dropdown!$I$2,IF(S391&lt;=IF(OR(Y391=Dropdown!$A$63,Y391=Dropdown!$A$64,Y391=Dropdown!$A$65),Dropdown!$I$3,Dropdown!$I$4),Dropdown!$P$2,Dropdown!$P$3))),"")</f>
        <v/>
      </c>
      <c r="U391" s="19"/>
      <c r="W391" s="65"/>
      <c r="Y391" s="111" t="str">
        <f>IFERROR(INDEX(Dropdown!$A$62:$A$68,MATCH(J391,Dropdown!$B$62:$B$67,0)),INDEX(Dropdown!$A$62:$A$68,MATCH(J391,Dropdown!$C$62:$C$67,0)))</f>
        <v>A01</v>
      </c>
    </row>
    <row r="392" spans="2:25" ht="13.2" thickBot="1" x14ac:dyDescent="0.35">
      <c r="B392" s="3">
        <v>377</v>
      </c>
      <c r="C392" s="120" t="str">
        <f>IF(ROWS($C$16:C392)&gt;SUM(Produkte!$V$17:$V$267),"",INDEX(Produkte!$C$17:$C$267,MATCH(ROWS($C$16:C392),Produkte!$W$17:$W$267,1)))</f>
        <v/>
      </c>
      <c r="D392" s="121" t="str">
        <f>IF(ROWS($D$16:D392)&gt;SUM(Produkte!$V$17:$V$267),"",TRIM(MID(SUBSTITUTE(INDEX(Produkte!$D$17:$D$267,MATCH(ROWS($D$16:D392),Produkte!$W$17:$W$267,1)),";",REPT(" ",255)),(ROWS($D$16:D392)-INDEX(Produkte!$W$17:$W$267,MATCH(ROWS($D$16:D392),Produkte!$W$17:$W$267,1)))*255+1,255)))</f>
        <v/>
      </c>
      <c r="E392" s="22"/>
      <c r="F392" s="22"/>
      <c r="G392" s="91"/>
      <c r="H392" s="90"/>
      <c r="I392" s="122">
        <f t="shared" si="12"/>
        <v>0</v>
      </c>
      <c r="J392" s="96" t="s">
        <v>125</v>
      </c>
      <c r="K392" s="105"/>
      <c r="L392" s="107"/>
      <c r="M392" s="91"/>
      <c r="N392" s="91"/>
      <c r="O392" s="89"/>
      <c r="P392" s="89"/>
      <c r="Q392" s="89"/>
      <c r="R392" s="123">
        <f t="shared" si="11"/>
        <v>0</v>
      </c>
      <c r="S392" s="123" t="str">
        <f>IF(Y392=Dropdown!$A$63,R392*K392*L392,IF(Y392=Dropdown!$A$64,R392*L392,IF(Y392=Dropdown!$A$65,R392*L392/M392,IF(Y392=Dropdown!$A$66,R392*K392*L392,""))))</f>
        <v/>
      </c>
      <c r="T392" s="120" t="str">
        <f>IFERROR(IF(Y392=Dropdown!$A$62,"",IF(Y392=Dropdown!$A$67,Dropdown!$I$2,IF(S392&lt;=IF(OR(Y392=Dropdown!$A$63,Y392=Dropdown!$A$64,Y392=Dropdown!$A$65),Dropdown!$I$3,Dropdown!$I$4),Dropdown!$P$2,Dropdown!$P$3))),"")</f>
        <v/>
      </c>
      <c r="U392" s="19"/>
      <c r="W392" s="65"/>
      <c r="Y392" s="111" t="str">
        <f>IFERROR(INDEX(Dropdown!$A$62:$A$68,MATCH(J392,Dropdown!$B$62:$B$67,0)),INDEX(Dropdown!$A$62:$A$68,MATCH(J392,Dropdown!$C$62:$C$67,0)))</f>
        <v>A01</v>
      </c>
    </row>
    <row r="393" spans="2:25" ht="13.2" thickBot="1" x14ac:dyDescent="0.35">
      <c r="B393" s="3">
        <v>378</v>
      </c>
      <c r="C393" s="120" t="str">
        <f>IF(ROWS($C$16:C393)&gt;SUM(Produkte!$V$17:$V$267),"",INDEX(Produkte!$C$17:$C$267,MATCH(ROWS($C$16:C393),Produkte!$W$17:$W$267,1)))</f>
        <v/>
      </c>
      <c r="D393" s="121" t="str">
        <f>IF(ROWS($D$16:D393)&gt;SUM(Produkte!$V$17:$V$267),"",TRIM(MID(SUBSTITUTE(INDEX(Produkte!$D$17:$D$267,MATCH(ROWS($D$16:D393),Produkte!$W$17:$W$267,1)),";",REPT(" ",255)),(ROWS($D$16:D393)-INDEX(Produkte!$W$17:$W$267,MATCH(ROWS($D$16:D393),Produkte!$W$17:$W$267,1)))*255+1,255)))</f>
        <v/>
      </c>
      <c r="E393" s="22"/>
      <c r="F393" s="22"/>
      <c r="G393" s="91"/>
      <c r="H393" s="90"/>
      <c r="I393" s="122">
        <f t="shared" si="12"/>
        <v>0</v>
      </c>
      <c r="J393" s="96" t="s">
        <v>125</v>
      </c>
      <c r="K393" s="105"/>
      <c r="L393" s="107"/>
      <c r="M393" s="91"/>
      <c r="N393" s="91"/>
      <c r="O393" s="89"/>
      <c r="P393" s="89"/>
      <c r="Q393" s="89"/>
      <c r="R393" s="123">
        <f t="shared" si="11"/>
        <v>0</v>
      </c>
      <c r="S393" s="123" t="str">
        <f>IF(Y393=Dropdown!$A$63,R393*K393*L393,IF(Y393=Dropdown!$A$64,R393*L393,IF(Y393=Dropdown!$A$65,R393*L393/M393,IF(Y393=Dropdown!$A$66,R393*K393*L393,""))))</f>
        <v/>
      </c>
      <c r="T393" s="120" t="str">
        <f>IFERROR(IF(Y393=Dropdown!$A$62,"",IF(Y393=Dropdown!$A$67,Dropdown!$I$2,IF(S393&lt;=IF(OR(Y393=Dropdown!$A$63,Y393=Dropdown!$A$64,Y393=Dropdown!$A$65),Dropdown!$I$3,Dropdown!$I$4),Dropdown!$P$2,Dropdown!$P$3))),"")</f>
        <v/>
      </c>
      <c r="U393" s="19"/>
      <c r="W393" s="65"/>
      <c r="Y393" s="111" t="str">
        <f>IFERROR(INDEX(Dropdown!$A$62:$A$68,MATCH(J393,Dropdown!$B$62:$B$67,0)),INDEX(Dropdown!$A$62:$A$68,MATCH(J393,Dropdown!$C$62:$C$67,0)))</f>
        <v>A01</v>
      </c>
    </row>
    <row r="394" spans="2:25" ht="13.2" thickBot="1" x14ac:dyDescent="0.35">
      <c r="B394" s="3">
        <v>379</v>
      </c>
      <c r="C394" s="120" t="str">
        <f>IF(ROWS($C$16:C394)&gt;SUM(Produkte!$V$17:$V$267),"",INDEX(Produkte!$C$17:$C$267,MATCH(ROWS($C$16:C394),Produkte!$W$17:$W$267,1)))</f>
        <v/>
      </c>
      <c r="D394" s="121" t="str">
        <f>IF(ROWS($D$16:D394)&gt;SUM(Produkte!$V$17:$V$267),"",TRIM(MID(SUBSTITUTE(INDEX(Produkte!$D$17:$D$267,MATCH(ROWS($D$16:D394),Produkte!$W$17:$W$267,1)),";",REPT(" ",255)),(ROWS($D$16:D394)-INDEX(Produkte!$W$17:$W$267,MATCH(ROWS($D$16:D394),Produkte!$W$17:$W$267,1)))*255+1,255)))</f>
        <v/>
      </c>
      <c r="E394" s="22"/>
      <c r="F394" s="22"/>
      <c r="G394" s="91"/>
      <c r="H394" s="90"/>
      <c r="I394" s="122">
        <f t="shared" si="12"/>
        <v>0</v>
      </c>
      <c r="J394" s="96" t="s">
        <v>125</v>
      </c>
      <c r="K394" s="105"/>
      <c r="L394" s="107"/>
      <c r="M394" s="91"/>
      <c r="N394" s="91"/>
      <c r="O394" s="89"/>
      <c r="P394" s="89"/>
      <c r="Q394" s="89"/>
      <c r="R394" s="123">
        <f t="shared" si="11"/>
        <v>0</v>
      </c>
      <c r="S394" s="123" t="str">
        <f>IF(Y394=Dropdown!$A$63,R394*K394*L394,IF(Y394=Dropdown!$A$64,R394*L394,IF(Y394=Dropdown!$A$65,R394*L394/M394,IF(Y394=Dropdown!$A$66,R394*K394*L394,""))))</f>
        <v/>
      </c>
      <c r="T394" s="120" t="str">
        <f>IFERROR(IF(Y394=Dropdown!$A$62,"",IF(Y394=Dropdown!$A$67,Dropdown!$I$2,IF(S394&lt;=IF(OR(Y394=Dropdown!$A$63,Y394=Dropdown!$A$64,Y394=Dropdown!$A$65),Dropdown!$I$3,Dropdown!$I$4),Dropdown!$P$2,Dropdown!$P$3))),"")</f>
        <v/>
      </c>
      <c r="U394" s="19"/>
      <c r="W394" s="65"/>
      <c r="Y394" s="111" t="str">
        <f>IFERROR(INDEX(Dropdown!$A$62:$A$68,MATCH(J394,Dropdown!$B$62:$B$67,0)),INDEX(Dropdown!$A$62:$A$68,MATCH(J394,Dropdown!$C$62:$C$67,0)))</f>
        <v>A01</v>
      </c>
    </row>
    <row r="395" spans="2:25" ht="13.2" thickBot="1" x14ac:dyDescent="0.35">
      <c r="B395" s="3">
        <v>380</v>
      </c>
      <c r="C395" s="120" t="str">
        <f>IF(ROWS($C$16:C395)&gt;SUM(Produkte!$V$17:$V$267),"",INDEX(Produkte!$C$17:$C$267,MATCH(ROWS($C$16:C395),Produkte!$W$17:$W$267,1)))</f>
        <v/>
      </c>
      <c r="D395" s="121" t="str">
        <f>IF(ROWS($D$16:D395)&gt;SUM(Produkte!$V$17:$V$267),"",TRIM(MID(SUBSTITUTE(INDEX(Produkte!$D$17:$D$267,MATCH(ROWS($D$16:D395),Produkte!$W$17:$W$267,1)),";",REPT(" ",255)),(ROWS($D$16:D395)-INDEX(Produkte!$W$17:$W$267,MATCH(ROWS($D$16:D395),Produkte!$W$17:$W$267,1)))*255+1,255)))</f>
        <v/>
      </c>
      <c r="E395" s="22"/>
      <c r="F395" s="22"/>
      <c r="G395" s="91"/>
      <c r="H395" s="90"/>
      <c r="I395" s="122">
        <f t="shared" si="12"/>
        <v>0</v>
      </c>
      <c r="J395" s="96" t="s">
        <v>125</v>
      </c>
      <c r="K395" s="105"/>
      <c r="L395" s="107"/>
      <c r="M395" s="91"/>
      <c r="N395" s="91"/>
      <c r="O395" s="89"/>
      <c r="P395" s="89"/>
      <c r="Q395" s="89"/>
      <c r="R395" s="123">
        <f t="shared" si="11"/>
        <v>0</v>
      </c>
      <c r="S395" s="123" t="str">
        <f>IF(Y395=Dropdown!$A$63,R395*K395*L395,IF(Y395=Dropdown!$A$64,R395*L395,IF(Y395=Dropdown!$A$65,R395*L395/M395,IF(Y395=Dropdown!$A$66,R395*K395*L395,""))))</f>
        <v/>
      </c>
      <c r="T395" s="120" t="str">
        <f>IFERROR(IF(Y395=Dropdown!$A$62,"",IF(Y395=Dropdown!$A$67,Dropdown!$I$2,IF(S395&lt;=IF(OR(Y395=Dropdown!$A$63,Y395=Dropdown!$A$64,Y395=Dropdown!$A$65),Dropdown!$I$3,Dropdown!$I$4),Dropdown!$P$2,Dropdown!$P$3))),"")</f>
        <v/>
      </c>
      <c r="U395" s="19"/>
      <c r="W395" s="65"/>
      <c r="Y395" s="111" t="str">
        <f>IFERROR(INDEX(Dropdown!$A$62:$A$68,MATCH(J395,Dropdown!$B$62:$B$67,0)),INDEX(Dropdown!$A$62:$A$68,MATCH(J395,Dropdown!$C$62:$C$67,0)))</f>
        <v>A01</v>
      </c>
    </row>
    <row r="396" spans="2:25" ht="13.2" thickBot="1" x14ac:dyDescent="0.35">
      <c r="B396" s="3">
        <v>381</v>
      </c>
      <c r="C396" s="120" t="str">
        <f>IF(ROWS($C$16:C396)&gt;SUM(Produkte!$V$17:$V$267),"",INDEX(Produkte!$C$17:$C$267,MATCH(ROWS($C$16:C396),Produkte!$W$17:$W$267,1)))</f>
        <v/>
      </c>
      <c r="D396" s="121" t="str">
        <f>IF(ROWS($D$16:D396)&gt;SUM(Produkte!$V$17:$V$267),"",TRIM(MID(SUBSTITUTE(INDEX(Produkte!$D$17:$D$267,MATCH(ROWS($D$16:D396),Produkte!$W$17:$W$267,1)),";",REPT(" ",255)),(ROWS($D$16:D396)-INDEX(Produkte!$W$17:$W$267,MATCH(ROWS($D$16:D396),Produkte!$W$17:$W$267,1)))*255+1,255)))</f>
        <v/>
      </c>
      <c r="E396" s="22"/>
      <c r="F396" s="22"/>
      <c r="G396" s="91"/>
      <c r="H396" s="90"/>
      <c r="I396" s="122">
        <f t="shared" si="12"/>
        <v>0</v>
      </c>
      <c r="J396" s="96" t="s">
        <v>125</v>
      </c>
      <c r="K396" s="105"/>
      <c r="L396" s="107"/>
      <c r="M396" s="91"/>
      <c r="N396" s="91"/>
      <c r="O396" s="89"/>
      <c r="P396" s="89"/>
      <c r="Q396" s="89"/>
      <c r="R396" s="123">
        <f t="shared" si="11"/>
        <v>0</v>
      </c>
      <c r="S396" s="123" t="str">
        <f>IF(Y396=Dropdown!$A$63,R396*K396*L396,IF(Y396=Dropdown!$A$64,R396*L396,IF(Y396=Dropdown!$A$65,R396*L396/M396,IF(Y396=Dropdown!$A$66,R396*K396*L396,""))))</f>
        <v/>
      </c>
      <c r="T396" s="120" t="str">
        <f>IFERROR(IF(Y396=Dropdown!$A$62,"",IF(Y396=Dropdown!$A$67,Dropdown!$I$2,IF(S396&lt;=IF(OR(Y396=Dropdown!$A$63,Y396=Dropdown!$A$64,Y396=Dropdown!$A$65),Dropdown!$I$3,Dropdown!$I$4),Dropdown!$P$2,Dropdown!$P$3))),"")</f>
        <v/>
      </c>
      <c r="U396" s="19"/>
      <c r="W396" s="65"/>
      <c r="Y396" s="111" t="str">
        <f>IFERROR(INDEX(Dropdown!$A$62:$A$68,MATCH(J396,Dropdown!$B$62:$B$67,0)),INDEX(Dropdown!$A$62:$A$68,MATCH(J396,Dropdown!$C$62:$C$67,0)))</f>
        <v>A01</v>
      </c>
    </row>
    <row r="397" spans="2:25" ht="13.2" thickBot="1" x14ac:dyDescent="0.35">
      <c r="B397" s="3">
        <v>382</v>
      </c>
      <c r="C397" s="120" t="str">
        <f>IF(ROWS($C$16:C397)&gt;SUM(Produkte!$V$17:$V$267),"",INDEX(Produkte!$C$17:$C$267,MATCH(ROWS($C$16:C397),Produkte!$W$17:$W$267,1)))</f>
        <v/>
      </c>
      <c r="D397" s="121" t="str">
        <f>IF(ROWS($D$16:D397)&gt;SUM(Produkte!$V$17:$V$267),"",TRIM(MID(SUBSTITUTE(INDEX(Produkte!$D$17:$D$267,MATCH(ROWS($D$16:D397),Produkte!$W$17:$W$267,1)),";",REPT(" ",255)),(ROWS($D$16:D397)-INDEX(Produkte!$W$17:$W$267,MATCH(ROWS($D$16:D397),Produkte!$W$17:$W$267,1)))*255+1,255)))</f>
        <v/>
      </c>
      <c r="E397" s="22"/>
      <c r="F397" s="22"/>
      <c r="G397" s="91"/>
      <c r="H397" s="90"/>
      <c r="I397" s="122">
        <f t="shared" si="12"/>
        <v>0</v>
      </c>
      <c r="J397" s="96" t="s">
        <v>125</v>
      </c>
      <c r="K397" s="105"/>
      <c r="L397" s="107"/>
      <c r="M397" s="91"/>
      <c r="N397" s="91"/>
      <c r="O397" s="89"/>
      <c r="P397" s="89"/>
      <c r="Q397" s="89"/>
      <c r="R397" s="123">
        <f t="shared" si="11"/>
        <v>0</v>
      </c>
      <c r="S397" s="123" t="str">
        <f>IF(Y397=Dropdown!$A$63,R397*K397*L397,IF(Y397=Dropdown!$A$64,R397*L397,IF(Y397=Dropdown!$A$65,R397*L397/M397,IF(Y397=Dropdown!$A$66,R397*K397*L397,""))))</f>
        <v/>
      </c>
      <c r="T397" s="120" t="str">
        <f>IFERROR(IF(Y397=Dropdown!$A$62,"",IF(Y397=Dropdown!$A$67,Dropdown!$I$2,IF(S397&lt;=IF(OR(Y397=Dropdown!$A$63,Y397=Dropdown!$A$64,Y397=Dropdown!$A$65),Dropdown!$I$3,Dropdown!$I$4),Dropdown!$P$2,Dropdown!$P$3))),"")</f>
        <v/>
      </c>
      <c r="U397" s="19"/>
      <c r="W397" s="65"/>
      <c r="Y397" s="111" t="str">
        <f>IFERROR(INDEX(Dropdown!$A$62:$A$68,MATCH(J397,Dropdown!$B$62:$B$67,0)),INDEX(Dropdown!$A$62:$A$68,MATCH(J397,Dropdown!$C$62:$C$67,0)))</f>
        <v>A01</v>
      </c>
    </row>
    <row r="398" spans="2:25" ht="13.2" thickBot="1" x14ac:dyDescent="0.35">
      <c r="B398" s="3">
        <v>383</v>
      </c>
      <c r="C398" s="120" t="str">
        <f>IF(ROWS($C$16:C398)&gt;SUM(Produkte!$V$17:$V$267),"",INDEX(Produkte!$C$17:$C$267,MATCH(ROWS($C$16:C398),Produkte!$W$17:$W$267,1)))</f>
        <v/>
      </c>
      <c r="D398" s="121" t="str">
        <f>IF(ROWS($D$16:D398)&gt;SUM(Produkte!$V$17:$V$267),"",TRIM(MID(SUBSTITUTE(INDEX(Produkte!$D$17:$D$267,MATCH(ROWS($D$16:D398),Produkte!$W$17:$W$267,1)),";",REPT(" ",255)),(ROWS($D$16:D398)-INDEX(Produkte!$W$17:$W$267,MATCH(ROWS($D$16:D398),Produkte!$W$17:$W$267,1)))*255+1,255)))</f>
        <v/>
      </c>
      <c r="E398" s="22"/>
      <c r="F398" s="22"/>
      <c r="G398" s="91"/>
      <c r="H398" s="90"/>
      <c r="I398" s="122">
        <f t="shared" si="12"/>
        <v>0</v>
      </c>
      <c r="J398" s="96" t="s">
        <v>125</v>
      </c>
      <c r="K398" s="105"/>
      <c r="L398" s="107"/>
      <c r="M398" s="91"/>
      <c r="N398" s="91"/>
      <c r="O398" s="89"/>
      <c r="P398" s="89"/>
      <c r="Q398" s="89"/>
      <c r="R398" s="123">
        <f t="shared" si="11"/>
        <v>0</v>
      </c>
      <c r="S398" s="123" t="str">
        <f>IF(Y398=Dropdown!$A$63,R398*K398*L398,IF(Y398=Dropdown!$A$64,R398*L398,IF(Y398=Dropdown!$A$65,R398*L398/M398,IF(Y398=Dropdown!$A$66,R398*K398*L398,""))))</f>
        <v/>
      </c>
      <c r="T398" s="120" t="str">
        <f>IFERROR(IF(Y398=Dropdown!$A$62,"",IF(Y398=Dropdown!$A$67,Dropdown!$I$2,IF(S398&lt;=IF(OR(Y398=Dropdown!$A$63,Y398=Dropdown!$A$64,Y398=Dropdown!$A$65),Dropdown!$I$3,Dropdown!$I$4),Dropdown!$P$2,Dropdown!$P$3))),"")</f>
        <v/>
      </c>
      <c r="U398" s="19"/>
      <c r="W398" s="65"/>
      <c r="Y398" s="111" t="str">
        <f>IFERROR(INDEX(Dropdown!$A$62:$A$68,MATCH(J398,Dropdown!$B$62:$B$67,0)),INDEX(Dropdown!$A$62:$A$68,MATCH(J398,Dropdown!$C$62:$C$67,0)))</f>
        <v>A01</v>
      </c>
    </row>
    <row r="399" spans="2:25" ht="13.2" thickBot="1" x14ac:dyDescent="0.35">
      <c r="B399" s="3">
        <v>384</v>
      </c>
      <c r="C399" s="120" t="str">
        <f>IF(ROWS($C$16:C399)&gt;SUM(Produkte!$V$17:$V$267),"",INDEX(Produkte!$C$17:$C$267,MATCH(ROWS($C$16:C399),Produkte!$W$17:$W$267,1)))</f>
        <v/>
      </c>
      <c r="D399" s="121" t="str">
        <f>IF(ROWS($D$16:D399)&gt;SUM(Produkte!$V$17:$V$267),"",TRIM(MID(SUBSTITUTE(INDEX(Produkte!$D$17:$D$267,MATCH(ROWS($D$16:D399),Produkte!$W$17:$W$267,1)),";",REPT(" ",255)),(ROWS($D$16:D399)-INDEX(Produkte!$W$17:$W$267,MATCH(ROWS($D$16:D399),Produkte!$W$17:$W$267,1)))*255+1,255)))</f>
        <v/>
      </c>
      <c r="E399" s="22"/>
      <c r="F399" s="22"/>
      <c r="G399" s="91"/>
      <c r="H399" s="90"/>
      <c r="I399" s="122">
        <f t="shared" si="12"/>
        <v>0</v>
      </c>
      <c r="J399" s="96" t="s">
        <v>125</v>
      </c>
      <c r="K399" s="105"/>
      <c r="L399" s="107"/>
      <c r="M399" s="91"/>
      <c r="N399" s="91"/>
      <c r="O399" s="89"/>
      <c r="P399" s="89"/>
      <c r="Q399" s="89"/>
      <c r="R399" s="123">
        <f t="shared" si="11"/>
        <v>0</v>
      </c>
      <c r="S399" s="123" t="str">
        <f>IF(Y399=Dropdown!$A$63,R399*K399*L399,IF(Y399=Dropdown!$A$64,R399*L399,IF(Y399=Dropdown!$A$65,R399*L399/M399,IF(Y399=Dropdown!$A$66,R399*K399*L399,""))))</f>
        <v/>
      </c>
      <c r="T399" s="120" t="str">
        <f>IFERROR(IF(Y399=Dropdown!$A$62,"",IF(Y399=Dropdown!$A$67,Dropdown!$I$2,IF(S399&lt;=IF(OR(Y399=Dropdown!$A$63,Y399=Dropdown!$A$64,Y399=Dropdown!$A$65),Dropdown!$I$3,Dropdown!$I$4),Dropdown!$P$2,Dropdown!$P$3))),"")</f>
        <v/>
      </c>
      <c r="U399" s="19"/>
      <c r="W399" s="65"/>
      <c r="Y399" s="111" t="str">
        <f>IFERROR(INDEX(Dropdown!$A$62:$A$68,MATCH(J399,Dropdown!$B$62:$B$67,0)),INDEX(Dropdown!$A$62:$A$68,MATCH(J399,Dropdown!$C$62:$C$67,0)))</f>
        <v>A01</v>
      </c>
    </row>
    <row r="400" spans="2:25" ht="13.2" thickBot="1" x14ac:dyDescent="0.35">
      <c r="B400" s="3">
        <v>385</v>
      </c>
      <c r="C400" s="120" t="str">
        <f>IF(ROWS($C$16:C400)&gt;SUM(Produkte!$V$17:$V$267),"",INDEX(Produkte!$C$17:$C$267,MATCH(ROWS($C$16:C400),Produkte!$W$17:$W$267,1)))</f>
        <v/>
      </c>
      <c r="D400" s="121" t="str">
        <f>IF(ROWS($D$16:D400)&gt;SUM(Produkte!$V$17:$V$267),"",TRIM(MID(SUBSTITUTE(INDEX(Produkte!$D$17:$D$267,MATCH(ROWS($D$16:D400),Produkte!$W$17:$W$267,1)),";",REPT(" ",255)),(ROWS($D$16:D400)-INDEX(Produkte!$W$17:$W$267,MATCH(ROWS($D$16:D400),Produkte!$W$17:$W$267,1)))*255+1,255)))</f>
        <v/>
      </c>
      <c r="E400" s="22"/>
      <c r="F400" s="22"/>
      <c r="G400" s="91"/>
      <c r="H400" s="90"/>
      <c r="I400" s="122">
        <f t="shared" si="12"/>
        <v>0</v>
      </c>
      <c r="J400" s="96" t="s">
        <v>125</v>
      </c>
      <c r="K400" s="105"/>
      <c r="L400" s="107"/>
      <c r="M400" s="91"/>
      <c r="N400" s="91"/>
      <c r="O400" s="89"/>
      <c r="P400" s="89"/>
      <c r="Q400" s="89"/>
      <c r="R400" s="123">
        <f t="shared" ref="R400:R463" si="13">SUM(N400:Q400)</f>
        <v>0</v>
      </c>
      <c r="S400" s="123" t="str">
        <f>IF(Y400=Dropdown!$A$63,R400*K400*L400,IF(Y400=Dropdown!$A$64,R400*L400,IF(Y400=Dropdown!$A$65,R400*L400/M400,IF(Y400=Dropdown!$A$66,R400*K400*L400,""))))</f>
        <v/>
      </c>
      <c r="T400" s="120" t="str">
        <f>IFERROR(IF(Y400=Dropdown!$A$62,"",IF(Y400=Dropdown!$A$67,Dropdown!$I$2,IF(S400&lt;=IF(OR(Y400=Dropdown!$A$63,Y400=Dropdown!$A$64,Y400=Dropdown!$A$65),Dropdown!$I$3,Dropdown!$I$4),Dropdown!$P$2,Dropdown!$P$3))),"")</f>
        <v/>
      </c>
      <c r="U400" s="19"/>
      <c r="W400" s="65"/>
      <c r="Y400" s="111" t="str">
        <f>IFERROR(INDEX(Dropdown!$A$62:$A$68,MATCH(J400,Dropdown!$B$62:$B$67,0)),INDEX(Dropdown!$A$62:$A$68,MATCH(J400,Dropdown!$C$62:$C$67,0)))</f>
        <v>A01</v>
      </c>
    </row>
    <row r="401" spans="2:25" ht="13.2" thickBot="1" x14ac:dyDescent="0.35">
      <c r="B401" s="3">
        <v>386</v>
      </c>
      <c r="C401" s="120" t="str">
        <f>IF(ROWS($C$16:C401)&gt;SUM(Produkte!$V$17:$V$267),"",INDEX(Produkte!$C$17:$C$267,MATCH(ROWS($C$16:C401),Produkte!$W$17:$W$267,1)))</f>
        <v/>
      </c>
      <c r="D401" s="121" t="str">
        <f>IF(ROWS($D$16:D401)&gt;SUM(Produkte!$V$17:$V$267),"",TRIM(MID(SUBSTITUTE(INDEX(Produkte!$D$17:$D$267,MATCH(ROWS($D$16:D401),Produkte!$W$17:$W$267,1)),";",REPT(" ",255)),(ROWS($D$16:D401)-INDEX(Produkte!$W$17:$W$267,MATCH(ROWS($D$16:D401),Produkte!$W$17:$W$267,1)))*255+1,255)))</f>
        <v/>
      </c>
      <c r="E401" s="22"/>
      <c r="F401" s="22"/>
      <c r="G401" s="91"/>
      <c r="H401" s="90"/>
      <c r="I401" s="122">
        <f t="shared" ref="I401:I464" si="14">IF(G401+H401=0,0,G401/(G401+H401)*100)</f>
        <v>0</v>
      </c>
      <c r="J401" s="96" t="s">
        <v>125</v>
      </c>
      <c r="K401" s="105"/>
      <c r="L401" s="107"/>
      <c r="M401" s="91"/>
      <c r="N401" s="91"/>
      <c r="O401" s="89"/>
      <c r="P401" s="89"/>
      <c r="Q401" s="89"/>
      <c r="R401" s="123">
        <f t="shared" si="13"/>
        <v>0</v>
      </c>
      <c r="S401" s="123" t="str">
        <f>IF(Y401=Dropdown!$A$63,R401*K401*L401,IF(Y401=Dropdown!$A$64,R401*L401,IF(Y401=Dropdown!$A$65,R401*L401/M401,IF(Y401=Dropdown!$A$66,R401*K401*L401,""))))</f>
        <v/>
      </c>
      <c r="T401" s="120" t="str">
        <f>IFERROR(IF(Y401=Dropdown!$A$62,"",IF(Y401=Dropdown!$A$67,Dropdown!$I$2,IF(S401&lt;=IF(OR(Y401=Dropdown!$A$63,Y401=Dropdown!$A$64,Y401=Dropdown!$A$65),Dropdown!$I$3,Dropdown!$I$4),Dropdown!$P$2,Dropdown!$P$3))),"")</f>
        <v/>
      </c>
      <c r="U401" s="19"/>
      <c r="W401" s="65"/>
      <c r="Y401" s="111" t="str">
        <f>IFERROR(INDEX(Dropdown!$A$62:$A$68,MATCH(J401,Dropdown!$B$62:$B$67,0)),INDEX(Dropdown!$A$62:$A$68,MATCH(J401,Dropdown!$C$62:$C$67,0)))</f>
        <v>A01</v>
      </c>
    </row>
    <row r="402" spans="2:25" ht="13.2" thickBot="1" x14ac:dyDescent="0.35">
      <c r="B402" s="3">
        <v>387</v>
      </c>
      <c r="C402" s="120" t="str">
        <f>IF(ROWS($C$16:C402)&gt;SUM(Produkte!$V$17:$V$267),"",INDEX(Produkte!$C$17:$C$267,MATCH(ROWS($C$16:C402),Produkte!$W$17:$W$267,1)))</f>
        <v/>
      </c>
      <c r="D402" s="121" t="str">
        <f>IF(ROWS($D$16:D402)&gt;SUM(Produkte!$V$17:$V$267),"",TRIM(MID(SUBSTITUTE(INDEX(Produkte!$D$17:$D$267,MATCH(ROWS($D$16:D402),Produkte!$W$17:$W$267,1)),";",REPT(" ",255)),(ROWS($D$16:D402)-INDEX(Produkte!$W$17:$W$267,MATCH(ROWS($D$16:D402),Produkte!$W$17:$W$267,1)))*255+1,255)))</f>
        <v/>
      </c>
      <c r="E402" s="22"/>
      <c r="F402" s="22"/>
      <c r="G402" s="91"/>
      <c r="H402" s="90"/>
      <c r="I402" s="122">
        <f t="shared" si="14"/>
        <v>0</v>
      </c>
      <c r="J402" s="96" t="s">
        <v>125</v>
      </c>
      <c r="K402" s="105"/>
      <c r="L402" s="107"/>
      <c r="M402" s="91"/>
      <c r="N402" s="91"/>
      <c r="O402" s="89"/>
      <c r="P402" s="89"/>
      <c r="Q402" s="89"/>
      <c r="R402" s="123">
        <f t="shared" si="13"/>
        <v>0</v>
      </c>
      <c r="S402" s="123" t="str">
        <f>IF(Y402=Dropdown!$A$63,R402*K402*L402,IF(Y402=Dropdown!$A$64,R402*L402,IF(Y402=Dropdown!$A$65,R402*L402/M402,IF(Y402=Dropdown!$A$66,R402*K402*L402,""))))</f>
        <v/>
      </c>
      <c r="T402" s="120" t="str">
        <f>IFERROR(IF(Y402=Dropdown!$A$62,"",IF(Y402=Dropdown!$A$67,Dropdown!$I$2,IF(S402&lt;=IF(OR(Y402=Dropdown!$A$63,Y402=Dropdown!$A$64,Y402=Dropdown!$A$65),Dropdown!$I$3,Dropdown!$I$4),Dropdown!$P$2,Dropdown!$P$3))),"")</f>
        <v/>
      </c>
      <c r="U402" s="19"/>
      <c r="W402" s="65"/>
      <c r="Y402" s="111" t="str">
        <f>IFERROR(INDEX(Dropdown!$A$62:$A$68,MATCH(J402,Dropdown!$B$62:$B$67,0)),INDEX(Dropdown!$A$62:$A$68,MATCH(J402,Dropdown!$C$62:$C$67,0)))</f>
        <v>A01</v>
      </c>
    </row>
    <row r="403" spans="2:25" ht="13.2" thickBot="1" x14ac:dyDescent="0.35">
      <c r="B403" s="3">
        <v>388</v>
      </c>
      <c r="C403" s="120" t="str">
        <f>IF(ROWS($C$16:C403)&gt;SUM(Produkte!$V$17:$V$267),"",INDEX(Produkte!$C$17:$C$267,MATCH(ROWS($C$16:C403),Produkte!$W$17:$W$267,1)))</f>
        <v/>
      </c>
      <c r="D403" s="121" t="str">
        <f>IF(ROWS($D$16:D403)&gt;SUM(Produkte!$V$17:$V$267),"",TRIM(MID(SUBSTITUTE(INDEX(Produkte!$D$17:$D$267,MATCH(ROWS($D$16:D403),Produkte!$W$17:$W$267,1)),";",REPT(" ",255)),(ROWS($D$16:D403)-INDEX(Produkte!$W$17:$W$267,MATCH(ROWS($D$16:D403),Produkte!$W$17:$W$267,1)))*255+1,255)))</f>
        <v/>
      </c>
      <c r="E403" s="22"/>
      <c r="F403" s="22"/>
      <c r="G403" s="91"/>
      <c r="H403" s="90"/>
      <c r="I403" s="122">
        <f t="shared" si="14"/>
        <v>0</v>
      </c>
      <c r="J403" s="96" t="s">
        <v>125</v>
      </c>
      <c r="K403" s="105"/>
      <c r="L403" s="107"/>
      <c r="M403" s="91"/>
      <c r="N403" s="91"/>
      <c r="O403" s="89"/>
      <c r="P403" s="89"/>
      <c r="Q403" s="89"/>
      <c r="R403" s="123">
        <f t="shared" si="13"/>
        <v>0</v>
      </c>
      <c r="S403" s="123" t="str">
        <f>IF(Y403=Dropdown!$A$63,R403*K403*L403,IF(Y403=Dropdown!$A$64,R403*L403,IF(Y403=Dropdown!$A$65,R403*L403/M403,IF(Y403=Dropdown!$A$66,R403*K403*L403,""))))</f>
        <v/>
      </c>
      <c r="T403" s="120" t="str">
        <f>IFERROR(IF(Y403=Dropdown!$A$62,"",IF(Y403=Dropdown!$A$67,Dropdown!$I$2,IF(S403&lt;=IF(OR(Y403=Dropdown!$A$63,Y403=Dropdown!$A$64,Y403=Dropdown!$A$65),Dropdown!$I$3,Dropdown!$I$4),Dropdown!$P$2,Dropdown!$P$3))),"")</f>
        <v/>
      </c>
      <c r="U403" s="19"/>
      <c r="W403" s="65"/>
      <c r="Y403" s="111" t="str">
        <f>IFERROR(INDEX(Dropdown!$A$62:$A$68,MATCH(J403,Dropdown!$B$62:$B$67,0)),INDEX(Dropdown!$A$62:$A$68,MATCH(J403,Dropdown!$C$62:$C$67,0)))</f>
        <v>A01</v>
      </c>
    </row>
    <row r="404" spans="2:25" ht="13.2" thickBot="1" x14ac:dyDescent="0.35">
      <c r="B404" s="3">
        <v>389</v>
      </c>
      <c r="C404" s="120" t="str">
        <f>IF(ROWS($C$16:C404)&gt;SUM(Produkte!$V$17:$V$267),"",INDEX(Produkte!$C$17:$C$267,MATCH(ROWS($C$16:C404),Produkte!$W$17:$W$267,1)))</f>
        <v/>
      </c>
      <c r="D404" s="121" t="str">
        <f>IF(ROWS($D$16:D404)&gt;SUM(Produkte!$V$17:$V$267),"",TRIM(MID(SUBSTITUTE(INDEX(Produkte!$D$17:$D$267,MATCH(ROWS($D$16:D404),Produkte!$W$17:$W$267,1)),";",REPT(" ",255)),(ROWS($D$16:D404)-INDEX(Produkte!$W$17:$W$267,MATCH(ROWS($D$16:D404),Produkte!$W$17:$W$267,1)))*255+1,255)))</f>
        <v/>
      </c>
      <c r="E404" s="22"/>
      <c r="F404" s="22"/>
      <c r="G404" s="91"/>
      <c r="H404" s="90"/>
      <c r="I404" s="122">
        <f t="shared" si="14"/>
        <v>0</v>
      </c>
      <c r="J404" s="96" t="s">
        <v>125</v>
      </c>
      <c r="K404" s="105"/>
      <c r="L404" s="107"/>
      <c r="M404" s="91"/>
      <c r="N404" s="91"/>
      <c r="O404" s="89"/>
      <c r="P404" s="89"/>
      <c r="Q404" s="89"/>
      <c r="R404" s="123">
        <f t="shared" si="13"/>
        <v>0</v>
      </c>
      <c r="S404" s="123" t="str">
        <f>IF(Y404=Dropdown!$A$63,R404*K404*L404,IF(Y404=Dropdown!$A$64,R404*L404,IF(Y404=Dropdown!$A$65,R404*L404/M404,IF(Y404=Dropdown!$A$66,R404*K404*L404,""))))</f>
        <v/>
      </c>
      <c r="T404" s="120" t="str">
        <f>IFERROR(IF(Y404=Dropdown!$A$62,"",IF(Y404=Dropdown!$A$67,Dropdown!$I$2,IF(S404&lt;=IF(OR(Y404=Dropdown!$A$63,Y404=Dropdown!$A$64,Y404=Dropdown!$A$65),Dropdown!$I$3,Dropdown!$I$4),Dropdown!$P$2,Dropdown!$P$3))),"")</f>
        <v/>
      </c>
      <c r="U404" s="19"/>
      <c r="W404" s="65"/>
      <c r="Y404" s="111" t="str">
        <f>IFERROR(INDEX(Dropdown!$A$62:$A$68,MATCH(J404,Dropdown!$B$62:$B$67,0)),INDEX(Dropdown!$A$62:$A$68,MATCH(J404,Dropdown!$C$62:$C$67,0)))</f>
        <v>A01</v>
      </c>
    </row>
    <row r="405" spans="2:25" ht="13.2" thickBot="1" x14ac:dyDescent="0.35">
      <c r="B405" s="3">
        <v>390</v>
      </c>
      <c r="C405" s="120" t="str">
        <f>IF(ROWS($C$16:C405)&gt;SUM(Produkte!$V$17:$V$267),"",INDEX(Produkte!$C$17:$C$267,MATCH(ROWS($C$16:C405),Produkte!$W$17:$W$267,1)))</f>
        <v/>
      </c>
      <c r="D405" s="121" t="str">
        <f>IF(ROWS($D$16:D405)&gt;SUM(Produkte!$V$17:$V$267),"",TRIM(MID(SUBSTITUTE(INDEX(Produkte!$D$17:$D$267,MATCH(ROWS($D$16:D405),Produkte!$W$17:$W$267,1)),";",REPT(" ",255)),(ROWS($D$16:D405)-INDEX(Produkte!$W$17:$W$267,MATCH(ROWS($D$16:D405),Produkte!$W$17:$W$267,1)))*255+1,255)))</f>
        <v/>
      </c>
      <c r="E405" s="22"/>
      <c r="F405" s="22"/>
      <c r="G405" s="91"/>
      <c r="H405" s="90"/>
      <c r="I405" s="122">
        <f t="shared" si="14"/>
        <v>0</v>
      </c>
      <c r="J405" s="96" t="s">
        <v>125</v>
      </c>
      <c r="K405" s="105"/>
      <c r="L405" s="107"/>
      <c r="M405" s="91"/>
      <c r="N405" s="91"/>
      <c r="O405" s="89"/>
      <c r="P405" s="89"/>
      <c r="Q405" s="89"/>
      <c r="R405" s="123">
        <f t="shared" si="13"/>
        <v>0</v>
      </c>
      <c r="S405" s="123" t="str">
        <f>IF(Y405=Dropdown!$A$63,R405*K405*L405,IF(Y405=Dropdown!$A$64,R405*L405,IF(Y405=Dropdown!$A$65,R405*L405/M405,IF(Y405=Dropdown!$A$66,R405*K405*L405,""))))</f>
        <v/>
      </c>
      <c r="T405" s="120" t="str">
        <f>IFERROR(IF(Y405=Dropdown!$A$62,"",IF(Y405=Dropdown!$A$67,Dropdown!$I$2,IF(S405&lt;=IF(OR(Y405=Dropdown!$A$63,Y405=Dropdown!$A$64,Y405=Dropdown!$A$65),Dropdown!$I$3,Dropdown!$I$4),Dropdown!$P$2,Dropdown!$P$3))),"")</f>
        <v/>
      </c>
      <c r="U405" s="19"/>
      <c r="W405" s="65"/>
      <c r="Y405" s="111" t="str">
        <f>IFERROR(INDEX(Dropdown!$A$62:$A$68,MATCH(J405,Dropdown!$B$62:$B$67,0)),INDEX(Dropdown!$A$62:$A$68,MATCH(J405,Dropdown!$C$62:$C$67,0)))</f>
        <v>A01</v>
      </c>
    </row>
    <row r="406" spans="2:25" ht="13.2" thickBot="1" x14ac:dyDescent="0.35">
      <c r="B406" s="3">
        <v>391</v>
      </c>
      <c r="C406" s="120" t="str">
        <f>IF(ROWS($C$16:C406)&gt;SUM(Produkte!$V$17:$V$267),"",INDEX(Produkte!$C$17:$C$267,MATCH(ROWS($C$16:C406),Produkte!$W$17:$W$267,1)))</f>
        <v/>
      </c>
      <c r="D406" s="121" t="str">
        <f>IF(ROWS($D$16:D406)&gt;SUM(Produkte!$V$17:$V$267),"",TRIM(MID(SUBSTITUTE(INDEX(Produkte!$D$17:$D$267,MATCH(ROWS($D$16:D406),Produkte!$W$17:$W$267,1)),";",REPT(" ",255)),(ROWS($D$16:D406)-INDEX(Produkte!$W$17:$W$267,MATCH(ROWS($D$16:D406),Produkte!$W$17:$W$267,1)))*255+1,255)))</f>
        <v/>
      </c>
      <c r="E406" s="22"/>
      <c r="F406" s="22"/>
      <c r="G406" s="91"/>
      <c r="H406" s="90"/>
      <c r="I406" s="122">
        <f t="shared" si="14"/>
        <v>0</v>
      </c>
      <c r="J406" s="96" t="s">
        <v>125</v>
      </c>
      <c r="K406" s="105"/>
      <c r="L406" s="107"/>
      <c r="M406" s="91"/>
      <c r="N406" s="91"/>
      <c r="O406" s="89"/>
      <c r="P406" s="89"/>
      <c r="Q406" s="89"/>
      <c r="R406" s="123">
        <f t="shared" si="13"/>
        <v>0</v>
      </c>
      <c r="S406" s="123" t="str">
        <f>IF(Y406=Dropdown!$A$63,R406*K406*L406,IF(Y406=Dropdown!$A$64,R406*L406,IF(Y406=Dropdown!$A$65,R406*L406/M406,IF(Y406=Dropdown!$A$66,R406*K406*L406,""))))</f>
        <v/>
      </c>
      <c r="T406" s="120" t="str">
        <f>IFERROR(IF(Y406=Dropdown!$A$62,"",IF(Y406=Dropdown!$A$67,Dropdown!$I$2,IF(S406&lt;=IF(OR(Y406=Dropdown!$A$63,Y406=Dropdown!$A$64,Y406=Dropdown!$A$65),Dropdown!$I$3,Dropdown!$I$4),Dropdown!$P$2,Dropdown!$P$3))),"")</f>
        <v/>
      </c>
      <c r="U406" s="19"/>
      <c r="W406" s="65"/>
      <c r="Y406" s="111" t="str">
        <f>IFERROR(INDEX(Dropdown!$A$62:$A$68,MATCH(J406,Dropdown!$B$62:$B$67,0)),INDEX(Dropdown!$A$62:$A$68,MATCH(J406,Dropdown!$C$62:$C$67,0)))</f>
        <v>A01</v>
      </c>
    </row>
    <row r="407" spans="2:25" ht="13.2" thickBot="1" x14ac:dyDescent="0.35">
      <c r="B407" s="3">
        <v>392</v>
      </c>
      <c r="C407" s="120" t="str">
        <f>IF(ROWS($C$16:C407)&gt;SUM(Produkte!$V$17:$V$267),"",INDEX(Produkte!$C$17:$C$267,MATCH(ROWS($C$16:C407),Produkte!$W$17:$W$267,1)))</f>
        <v/>
      </c>
      <c r="D407" s="121" t="str">
        <f>IF(ROWS($D$16:D407)&gt;SUM(Produkte!$V$17:$V$267),"",TRIM(MID(SUBSTITUTE(INDEX(Produkte!$D$17:$D$267,MATCH(ROWS($D$16:D407),Produkte!$W$17:$W$267,1)),";",REPT(" ",255)),(ROWS($D$16:D407)-INDEX(Produkte!$W$17:$W$267,MATCH(ROWS($D$16:D407),Produkte!$W$17:$W$267,1)))*255+1,255)))</f>
        <v/>
      </c>
      <c r="E407" s="22"/>
      <c r="F407" s="22"/>
      <c r="G407" s="91"/>
      <c r="H407" s="90"/>
      <c r="I407" s="122">
        <f t="shared" si="14"/>
        <v>0</v>
      </c>
      <c r="J407" s="96" t="s">
        <v>125</v>
      </c>
      <c r="K407" s="105"/>
      <c r="L407" s="107"/>
      <c r="M407" s="91"/>
      <c r="N407" s="91"/>
      <c r="O407" s="89"/>
      <c r="P407" s="89"/>
      <c r="Q407" s="89"/>
      <c r="R407" s="123">
        <f t="shared" si="13"/>
        <v>0</v>
      </c>
      <c r="S407" s="123" t="str">
        <f>IF(Y407=Dropdown!$A$63,R407*K407*L407,IF(Y407=Dropdown!$A$64,R407*L407,IF(Y407=Dropdown!$A$65,R407*L407/M407,IF(Y407=Dropdown!$A$66,R407*K407*L407,""))))</f>
        <v/>
      </c>
      <c r="T407" s="120" t="str">
        <f>IFERROR(IF(Y407=Dropdown!$A$62,"",IF(Y407=Dropdown!$A$67,Dropdown!$I$2,IF(S407&lt;=IF(OR(Y407=Dropdown!$A$63,Y407=Dropdown!$A$64,Y407=Dropdown!$A$65),Dropdown!$I$3,Dropdown!$I$4),Dropdown!$P$2,Dropdown!$P$3))),"")</f>
        <v/>
      </c>
      <c r="U407" s="19"/>
      <c r="W407" s="65"/>
      <c r="Y407" s="111" t="str">
        <f>IFERROR(INDEX(Dropdown!$A$62:$A$68,MATCH(J407,Dropdown!$B$62:$B$67,0)),INDEX(Dropdown!$A$62:$A$68,MATCH(J407,Dropdown!$C$62:$C$67,0)))</f>
        <v>A01</v>
      </c>
    </row>
    <row r="408" spans="2:25" ht="13.2" thickBot="1" x14ac:dyDescent="0.35">
      <c r="B408" s="3">
        <v>393</v>
      </c>
      <c r="C408" s="120" t="str">
        <f>IF(ROWS($C$16:C408)&gt;SUM(Produkte!$V$17:$V$267),"",INDEX(Produkte!$C$17:$C$267,MATCH(ROWS($C$16:C408),Produkte!$W$17:$W$267,1)))</f>
        <v/>
      </c>
      <c r="D408" s="121" t="str">
        <f>IF(ROWS($D$16:D408)&gt;SUM(Produkte!$V$17:$V$267),"",TRIM(MID(SUBSTITUTE(INDEX(Produkte!$D$17:$D$267,MATCH(ROWS($D$16:D408),Produkte!$W$17:$W$267,1)),";",REPT(" ",255)),(ROWS($D$16:D408)-INDEX(Produkte!$W$17:$W$267,MATCH(ROWS($D$16:D408),Produkte!$W$17:$W$267,1)))*255+1,255)))</f>
        <v/>
      </c>
      <c r="E408" s="22"/>
      <c r="F408" s="22"/>
      <c r="G408" s="91"/>
      <c r="H408" s="90"/>
      <c r="I408" s="122">
        <f t="shared" si="14"/>
        <v>0</v>
      </c>
      <c r="J408" s="96" t="s">
        <v>125</v>
      </c>
      <c r="K408" s="105"/>
      <c r="L408" s="107"/>
      <c r="M408" s="91"/>
      <c r="N408" s="91"/>
      <c r="O408" s="89"/>
      <c r="P408" s="89"/>
      <c r="Q408" s="89"/>
      <c r="R408" s="123">
        <f t="shared" si="13"/>
        <v>0</v>
      </c>
      <c r="S408" s="123" t="str">
        <f>IF(Y408=Dropdown!$A$63,R408*K408*L408,IF(Y408=Dropdown!$A$64,R408*L408,IF(Y408=Dropdown!$A$65,R408*L408/M408,IF(Y408=Dropdown!$A$66,R408*K408*L408,""))))</f>
        <v/>
      </c>
      <c r="T408" s="120" t="str">
        <f>IFERROR(IF(Y408=Dropdown!$A$62,"",IF(Y408=Dropdown!$A$67,Dropdown!$I$2,IF(S408&lt;=IF(OR(Y408=Dropdown!$A$63,Y408=Dropdown!$A$64,Y408=Dropdown!$A$65),Dropdown!$I$3,Dropdown!$I$4),Dropdown!$P$2,Dropdown!$P$3))),"")</f>
        <v/>
      </c>
      <c r="U408" s="19"/>
      <c r="W408" s="65"/>
      <c r="Y408" s="111" t="str">
        <f>IFERROR(INDEX(Dropdown!$A$62:$A$68,MATCH(J408,Dropdown!$B$62:$B$67,0)),INDEX(Dropdown!$A$62:$A$68,MATCH(J408,Dropdown!$C$62:$C$67,0)))</f>
        <v>A01</v>
      </c>
    </row>
    <row r="409" spans="2:25" ht="13.2" thickBot="1" x14ac:dyDescent="0.35">
      <c r="B409" s="3">
        <v>394</v>
      </c>
      <c r="C409" s="120" t="str">
        <f>IF(ROWS($C$16:C409)&gt;SUM(Produkte!$V$17:$V$267),"",INDEX(Produkte!$C$17:$C$267,MATCH(ROWS($C$16:C409),Produkte!$W$17:$W$267,1)))</f>
        <v/>
      </c>
      <c r="D409" s="121" t="str">
        <f>IF(ROWS($D$16:D409)&gt;SUM(Produkte!$V$17:$V$267),"",TRIM(MID(SUBSTITUTE(INDEX(Produkte!$D$17:$D$267,MATCH(ROWS($D$16:D409),Produkte!$W$17:$W$267,1)),";",REPT(" ",255)),(ROWS($D$16:D409)-INDEX(Produkte!$W$17:$W$267,MATCH(ROWS($D$16:D409),Produkte!$W$17:$W$267,1)))*255+1,255)))</f>
        <v/>
      </c>
      <c r="E409" s="22"/>
      <c r="F409" s="22"/>
      <c r="G409" s="91"/>
      <c r="H409" s="90"/>
      <c r="I409" s="122">
        <f t="shared" si="14"/>
        <v>0</v>
      </c>
      <c r="J409" s="96" t="s">
        <v>125</v>
      </c>
      <c r="K409" s="105"/>
      <c r="L409" s="107"/>
      <c r="M409" s="91"/>
      <c r="N409" s="91"/>
      <c r="O409" s="89"/>
      <c r="P409" s="89"/>
      <c r="Q409" s="89"/>
      <c r="R409" s="123">
        <f t="shared" si="13"/>
        <v>0</v>
      </c>
      <c r="S409" s="123" t="str">
        <f>IF(Y409=Dropdown!$A$63,R409*K409*L409,IF(Y409=Dropdown!$A$64,R409*L409,IF(Y409=Dropdown!$A$65,R409*L409/M409,IF(Y409=Dropdown!$A$66,R409*K409*L409,""))))</f>
        <v/>
      </c>
      <c r="T409" s="120" t="str">
        <f>IFERROR(IF(Y409=Dropdown!$A$62,"",IF(Y409=Dropdown!$A$67,Dropdown!$I$2,IF(S409&lt;=IF(OR(Y409=Dropdown!$A$63,Y409=Dropdown!$A$64,Y409=Dropdown!$A$65),Dropdown!$I$3,Dropdown!$I$4),Dropdown!$P$2,Dropdown!$P$3))),"")</f>
        <v/>
      </c>
      <c r="U409" s="19"/>
      <c r="W409" s="65"/>
      <c r="Y409" s="111" t="str">
        <f>IFERROR(INDEX(Dropdown!$A$62:$A$68,MATCH(J409,Dropdown!$B$62:$B$67,0)),INDEX(Dropdown!$A$62:$A$68,MATCH(J409,Dropdown!$C$62:$C$67,0)))</f>
        <v>A01</v>
      </c>
    </row>
    <row r="410" spans="2:25" ht="13.2" thickBot="1" x14ac:dyDescent="0.35">
      <c r="B410" s="3">
        <v>395</v>
      </c>
      <c r="C410" s="120" t="str">
        <f>IF(ROWS($C$16:C410)&gt;SUM(Produkte!$V$17:$V$267),"",INDEX(Produkte!$C$17:$C$267,MATCH(ROWS($C$16:C410),Produkte!$W$17:$W$267,1)))</f>
        <v/>
      </c>
      <c r="D410" s="121" t="str">
        <f>IF(ROWS($D$16:D410)&gt;SUM(Produkte!$V$17:$V$267),"",TRIM(MID(SUBSTITUTE(INDEX(Produkte!$D$17:$D$267,MATCH(ROWS($D$16:D410),Produkte!$W$17:$W$267,1)),";",REPT(" ",255)),(ROWS($D$16:D410)-INDEX(Produkte!$W$17:$W$267,MATCH(ROWS($D$16:D410),Produkte!$W$17:$W$267,1)))*255+1,255)))</f>
        <v/>
      </c>
      <c r="E410" s="22"/>
      <c r="F410" s="22"/>
      <c r="G410" s="91"/>
      <c r="H410" s="90"/>
      <c r="I410" s="122">
        <f t="shared" si="14"/>
        <v>0</v>
      </c>
      <c r="J410" s="96" t="s">
        <v>125</v>
      </c>
      <c r="K410" s="105"/>
      <c r="L410" s="107"/>
      <c r="M410" s="91"/>
      <c r="N410" s="91"/>
      <c r="O410" s="89"/>
      <c r="P410" s="89"/>
      <c r="Q410" s="89"/>
      <c r="R410" s="123">
        <f t="shared" si="13"/>
        <v>0</v>
      </c>
      <c r="S410" s="123" t="str">
        <f>IF(Y410=Dropdown!$A$63,R410*K410*L410,IF(Y410=Dropdown!$A$64,R410*L410,IF(Y410=Dropdown!$A$65,R410*L410/M410,IF(Y410=Dropdown!$A$66,R410*K410*L410,""))))</f>
        <v/>
      </c>
      <c r="T410" s="120" t="str">
        <f>IFERROR(IF(Y410=Dropdown!$A$62,"",IF(Y410=Dropdown!$A$67,Dropdown!$I$2,IF(S410&lt;=IF(OR(Y410=Dropdown!$A$63,Y410=Dropdown!$A$64,Y410=Dropdown!$A$65),Dropdown!$I$3,Dropdown!$I$4),Dropdown!$P$2,Dropdown!$P$3))),"")</f>
        <v/>
      </c>
      <c r="U410" s="19"/>
      <c r="W410" s="65"/>
      <c r="Y410" s="111" t="str">
        <f>IFERROR(INDEX(Dropdown!$A$62:$A$68,MATCH(J410,Dropdown!$B$62:$B$67,0)),INDEX(Dropdown!$A$62:$A$68,MATCH(J410,Dropdown!$C$62:$C$67,0)))</f>
        <v>A01</v>
      </c>
    </row>
    <row r="411" spans="2:25" ht="13.2" thickBot="1" x14ac:dyDescent="0.35">
      <c r="B411" s="3">
        <v>396</v>
      </c>
      <c r="C411" s="120" t="str">
        <f>IF(ROWS($C$16:C411)&gt;SUM(Produkte!$V$17:$V$267),"",INDEX(Produkte!$C$17:$C$267,MATCH(ROWS($C$16:C411),Produkte!$W$17:$W$267,1)))</f>
        <v/>
      </c>
      <c r="D411" s="121" t="str">
        <f>IF(ROWS($D$16:D411)&gt;SUM(Produkte!$V$17:$V$267),"",TRIM(MID(SUBSTITUTE(INDEX(Produkte!$D$17:$D$267,MATCH(ROWS($D$16:D411),Produkte!$W$17:$W$267,1)),";",REPT(" ",255)),(ROWS($D$16:D411)-INDEX(Produkte!$W$17:$W$267,MATCH(ROWS($D$16:D411),Produkte!$W$17:$W$267,1)))*255+1,255)))</f>
        <v/>
      </c>
      <c r="E411" s="22"/>
      <c r="F411" s="22"/>
      <c r="G411" s="91"/>
      <c r="H411" s="90"/>
      <c r="I411" s="122">
        <f t="shared" si="14"/>
        <v>0</v>
      </c>
      <c r="J411" s="96" t="s">
        <v>125</v>
      </c>
      <c r="K411" s="105"/>
      <c r="L411" s="107"/>
      <c r="M411" s="91"/>
      <c r="N411" s="91"/>
      <c r="O411" s="89"/>
      <c r="P411" s="89"/>
      <c r="Q411" s="89"/>
      <c r="R411" s="123">
        <f t="shared" si="13"/>
        <v>0</v>
      </c>
      <c r="S411" s="123" t="str">
        <f>IF(Y411=Dropdown!$A$63,R411*K411*L411,IF(Y411=Dropdown!$A$64,R411*L411,IF(Y411=Dropdown!$A$65,R411*L411/M411,IF(Y411=Dropdown!$A$66,R411*K411*L411,""))))</f>
        <v/>
      </c>
      <c r="T411" s="120" t="str">
        <f>IFERROR(IF(Y411=Dropdown!$A$62,"",IF(Y411=Dropdown!$A$67,Dropdown!$I$2,IF(S411&lt;=IF(OR(Y411=Dropdown!$A$63,Y411=Dropdown!$A$64,Y411=Dropdown!$A$65),Dropdown!$I$3,Dropdown!$I$4),Dropdown!$P$2,Dropdown!$P$3))),"")</f>
        <v/>
      </c>
      <c r="U411" s="19"/>
      <c r="W411" s="65"/>
      <c r="Y411" s="111" t="str">
        <f>IFERROR(INDEX(Dropdown!$A$62:$A$68,MATCH(J411,Dropdown!$B$62:$B$67,0)),INDEX(Dropdown!$A$62:$A$68,MATCH(J411,Dropdown!$C$62:$C$67,0)))</f>
        <v>A01</v>
      </c>
    </row>
    <row r="412" spans="2:25" ht="13.2" thickBot="1" x14ac:dyDescent="0.35">
      <c r="B412" s="3">
        <v>397</v>
      </c>
      <c r="C412" s="120" t="str">
        <f>IF(ROWS($C$16:C412)&gt;SUM(Produkte!$V$17:$V$267),"",INDEX(Produkte!$C$17:$C$267,MATCH(ROWS($C$16:C412),Produkte!$W$17:$W$267,1)))</f>
        <v/>
      </c>
      <c r="D412" s="121" t="str">
        <f>IF(ROWS($D$16:D412)&gt;SUM(Produkte!$V$17:$V$267),"",TRIM(MID(SUBSTITUTE(INDEX(Produkte!$D$17:$D$267,MATCH(ROWS($D$16:D412),Produkte!$W$17:$W$267,1)),";",REPT(" ",255)),(ROWS($D$16:D412)-INDEX(Produkte!$W$17:$W$267,MATCH(ROWS($D$16:D412),Produkte!$W$17:$W$267,1)))*255+1,255)))</f>
        <v/>
      </c>
      <c r="E412" s="22"/>
      <c r="F412" s="22"/>
      <c r="G412" s="91"/>
      <c r="H412" s="90"/>
      <c r="I412" s="122">
        <f t="shared" si="14"/>
        <v>0</v>
      </c>
      <c r="J412" s="96" t="s">
        <v>125</v>
      </c>
      <c r="K412" s="105"/>
      <c r="L412" s="107"/>
      <c r="M412" s="91"/>
      <c r="N412" s="91"/>
      <c r="O412" s="89"/>
      <c r="P412" s="89"/>
      <c r="Q412" s="89"/>
      <c r="R412" s="123">
        <f t="shared" si="13"/>
        <v>0</v>
      </c>
      <c r="S412" s="123" t="str">
        <f>IF(Y412=Dropdown!$A$63,R412*K412*L412,IF(Y412=Dropdown!$A$64,R412*L412,IF(Y412=Dropdown!$A$65,R412*L412/M412,IF(Y412=Dropdown!$A$66,R412*K412*L412,""))))</f>
        <v/>
      </c>
      <c r="T412" s="120" t="str">
        <f>IFERROR(IF(Y412=Dropdown!$A$62,"",IF(Y412=Dropdown!$A$67,Dropdown!$I$2,IF(S412&lt;=IF(OR(Y412=Dropdown!$A$63,Y412=Dropdown!$A$64,Y412=Dropdown!$A$65),Dropdown!$I$3,Dropdown!$I$4),Dropdown!$P$2,Dropdown!$P$3))),"")</f>
        <v/>
      </c>
      <c r="U412" s="19"/>
      <c r="W412" s="65"/>
      <c r="Y412" s="111" t="str">
        <f>IFERROR(INDEX(Dropdown!$A$62:$A$68,MATCH(J412,Dropdown!$B$62:$B$67,0)),INDEX(Dropdown!$A$62:$A$68,MATCH(J412,Dropdown!$C$62:$C$67,0)))</f>
        <v>A01</v>
      </c>
    </row>
    <row r="413" spans="2:25" ht="13.2" thickBot="1" x14ac:dyDescent="0.35">
      <c r="B413" s="3">
        <v>398</v>
      </c>
      <c r="C413" s="120" t="str">
        <f>IF(ROWS($C$16:C413)&gt;SUM(Produkte!$V$17:$V$267),"",INDEX(Produkte!$C$17:$C$267,MATCH(ROWS($C$16:C413),Produkte!$W$17:$W$267,1)))</f>
        <v/>
      </c>
      <c r="D413" s="121" t="str">
        <f>IF(ROWS($D$16:D413)&gt;SUM(Produkte!$V$17:$V$267),"",TRIM(MID(SUBSTITUTE(INDEX(Produkte!$D$17:$D$267,MATCH(ROWS($D$16:D413),Produkte!$W$17:$W$267,1)),";",REPT(" ",255)),(ROWS($D$16:D413)-INDEX(Produkte!$W$17:$W$267,MATCH(ROWS($D$16:D413),Produkte!$W$17:$W$267,1)))*255+1,255)))</f>
        <v/>
      </c>
      <c r="E413" s="22"/>
      <c r="F413" s="22"/>
      <c r="G413" s="91"/>
      <c r="H413" s="90"/>
      <c r="I413" s="122">
        <f t="shared" si="14"/>
        <v>0</v>
      </c>
      <c r="J413" s="96" t="s">
        <v>125</v>
      </c>
      <c r="K413" s="105"/>
      <c r="L413" s="107"/>
      <c r="M413" s="91"/>
      <c r="N413" s="91"/>
      <c r="O413" s="89"/>
      <c r="P413" s="89"/>
      <c r="Q413" s="89"/>
      <c r="R413" s="123">
        <f t="shared" si="13"/>
        <v>0</v>
      </c>
      <c r="S413" s="123" t="str">
        <f>IF(Y413=Dropdown!$A$63,R413*K413*L413,IF(Y413=Dropdown!$A$64,R413*L413,IF(Y413=Dropdown!$A$65,R413*L413/M413,IF(Y413=Dropdown!$A$66,R413*K413*L413,""))))</f>
        <v/>
      </c>
      <c r="T413" s="120" t="str">
        <f>IFERROR(IF(Y413=Dropdown!$A$62,"",IF(Y413=Dropdown!$A$67,Dropdown!$I$2,IF(S413&lt;=IF(OR(Y413=Dropdown!$A$63,Y413=Dropdown!$A$64,Y413=Dropdown!$A$65),Dropdown!$I$3,Dropdown!$I$4),Dropdown!$P$2,Dropdown!$P$3))),"")</f>
        <v/>
      </c>
      <c r="U413" s="19"/>
      <c r="W413" s="65"/>
      <c r="Y413" s="111" t="str">
        <f>IFERROR(INDEX(Dropdown!$A$62:$A$68,MATCH(J413,Dropdown!$B$62:$B$67,0)),INDEX(Dropdown!$A$62:$A$68,MATCH(J413,Dropdown!$C$62:$C$67,0)))</f>
        <v>A01</v>
      </c>
    </row>
    <row r="414" spans="2:25" ht="13.2" thickBot="1" x14ac:dyDescent="0.35">
      <c r="B414" s="3">
        <v>399</v>
      </c>
      <c r="C414" s="120" t="str">
        <f>IF(ROWS($C$16:C414)&gt;SUM(Produkte!$V$17:$V$267),"",INDEX(Produkte!$C$17:$C$267,MATCH(ROWS($C$16:C414),Produkte!$W$17:$W$267,1)))</f>
        <v/>
      </c>
      <c r="D414" s="121" t="str">
        <f>IF(ROWS($D$16:D414)&gt;SUM(Produkte!$V$17:$V$267),"",TRIM(MID(SUBSTITUTE(INDEX(Produkte!$D$17:$D$267,MATCH(ROWS($D$16:D414),Produkte!$W$17:$W$267,1)),";",REPT(" ",255)),(ROWS($D$16:D414)-INDEX(Produkte!$W$17:$W$267,MATCH(ROWS($D$16:D414),Produkte!$W$17:$W$267,1)))*255+1,255)))</f>
        <v/>
      </c>
      <c r="E414" s="22"/>
      <c r="F414" s="22"/>
      <c r="G414" s="91"/>
      <c r="H414" s="90"/>
      <c r="I414" s="122">
        <f t="shared" si="14"/>
        <v>0</v>
      </c>
      <c r="J414" s="96" t="s">
        <v>125</v>
      </c>
      <c r="K414" s="105"/>
      <c r="L414" s="107"/>
      <c r="M414" s="91"/>
      <c r="N414" s="91"/>
      <c r="O414" s="89"/>
      <c r="P414" s="89"/>
      <c r="Q414" s="89"/>
      <c r="R414" s="123">
        <f t="shared" si="13"/>
        <v>0</v>
      </c>
      <c r="S414" s="123" t="str">
        <f>IF(Y414=Dropdown!$A$63,R414*K414*L414,IF(Y414=Dropdown!$A$64,R414*L414,IF(Y414=Dropdown!$A$65,R414*L414/M414,IF(Y414=Dropdown!$A$66,R414*K414*L414,""))))</f>
        <v/>
      </c>
      <c r="T414" s="120" t="str">
        <f>IFERROR(IF(Y414=Dropdown!$A$62,"",IF(Y414=Dropdown!$A$67,Dropdown!$I$2,IF(S414&lt;=IF(OR(Y414=Dropdown!$A$63,Y414=Dropdown!$A$64,Y414=Dropdown!$A$65),Dropdown!$I$3,Dropdown!$I$4),Dropdown!$P$2,Dropdown!$P$3))),"")</f>
        <v/>
      </c>
      <c r="U414" s="19"/>
      <c r="W414" s="65"/>
      <c r="Y414" s="111" t="str">
        <f>IFERROR(INDEX(Dropdown!$A$62:$A$68,MATCH(J414,Dropdown!$B$62:$B$67,0)),INDEX(Dropdown!$A$62:$A$68,MATCH(J414,Dropdown!$C$62:$C$67,0)))</f>
        <v>A01</v>
      </c>
    </row>
    <row r="415" spans="2:25" ht="13.2" thickBot="1" x14ac:dyDescent="0.35">
      <c r="B415" s="3">
        <v>400</v>
      </c>
      <c r="C415" s="120" t="str">
        <f>IF(ROWS($C$16:C415)&gt;SUM(Produkte!$V$17:$V$267),"",INDEX(Produkte!$C$17:$C$267,MATCH(ROWS($C$16:C415),Produkte!$W$17:$W$267,1)))</f>
        <v/>
      </c>
      <c r="D415" s="121" t="str">
        <f>IF(ROWS($D$16:D415)&gt;SUM(Produkte!$V$17:$V$267),"",TRIM(MID(SUBSTITUTE(INDEX(Produkte!$D$17:$D$267,MATCH(ROWS($D$16:D415),Produkte!$W$17:$W$267,1)),";",REPT(" ",255)),(ROWS($D$16:D415)-INDEX(Produkte!$W$17:$W$267,MATCH(ROWS($D$16:D415),Produkte!$W$17:$W$267,1)))*255+1,255)))</f>
        <v/>
      </c>
      <c r="E415" s="22"/>
      <c r="F415" s="22"/>
      <c r="G415" s="91"/>
      <c r="H415" s="90"/>
      <c r="I415" s="122">
        <f t="shared" si="14"/>
        <v>0</v>
      </c>
      <c r="J415" s="96" t="s">
        <v>125</v>
      </c>
      <c r="K415" s="105"/>
      <c r="L415" s="107"/>
      <c r="M415" s="91"/>
      <c r="N415" s="91"/>
      <c r="O415" s="89"/>
      <c r="P415" s="89"/>
      <c r="Q415" s="89"/>
      <c r="R415" s="123">
        <f t="shared" si="13"/>
        <v>0</v>
      </c>
      <c r="S415" s="123" t="str">
        <f>IF(Y415=Dropdown!$A$63,R415*K415*L415,IF(Y415=Dropdown!$A$64,R415*L415,IF(Y415=Dropdown!$A$65,R415*L415/M415,IF(Y415=Dropdown!$A$66,R415*K415*L415,""))))</f>
        <v/>
      </c>
      <c r="T415" s="120" t="str">
        <f>IFERROR(IF(Y415=Dropdown!$A$62,"",IF(Y415=Dropdown!$A$67,Dropdown!$I$2,IF(S415&lt;=IF(OR(Y415=Dropdown!$A$63,Y415=Dropdown!$A$64,Y415=Dropdown!$A$65),Dropdown!$I$3,Dropdown!$I$4),Dropdown!$P$2,Dropdown!$P$3))),"")</f>
        <v/>
      </c>
      <c r="U415" s="19"/>
      <c r="W415" s="65"/>
      <c r="Y415" s="111" t="str">
        <f>IFERROR(INDEX(Dropdown!$A$62:$A$68,MATCH(J415,Dropdown!$B$62:$B$67,0)),INDEX(Dropdown!$A$62:$A$68,MATCH(J415,Dropdown!$C$62:$C$67,0)))</f>
        <v>A01</v>
      </c>
    </row>
    <row r="416" spans="2:25" ht="13.2" thickBot="1" x14ac:dyDescent="0.35">
      <c r="B416" s="3">
        <v>401</v>
      </c>
      <c r="C416" s="120" t="str">
        <f>IF(ROWS($C$16:C416)&gt;SUM(Produkte!$V$17:$V$267),"",INDEX(Produkte!$C$17:$C$267,MATCH(ROWS($C$16:C416),Produkte!$W$17:$W$267,1)))</f>
        <v/>
      </c>
      <c r="D416" s="121" t="str">
        <f>IF(ROWS($D$16:D416)&gt;SUM(Produkte!$V$17:$V$267),"",TRIM(MID(SUBSTITUTE(INDEX(Produkte!$D$17:$D$267,MATCH(ROWS($D$16:D416),Produkte!$W$17:$W$267,1)),";",REPT(" ",255)),(ROWS($D$16:D416)-INDEX(Produkte!$W$17:$W$267,MATCH(ROWS($D$16:D416),Produkte!$W$17:$W$267,1)))*255+1,255)))</f>
        <v/>
      </c>
      <c r="E416" s="22"/>
      <c r="F416" s="22"/>
      <c r="G416" s="91"/>
      <c r="H416" s="90"/>
      <c r="I416" s="122">
        <f t="shared" si="14"/>
        <v>0</v>
      </c>
      <c r="J416" s="96" t="s">
        <v>125</v>
      </c>
      <c r="K416" s="105"/>
      <c r="L416" s="107"/>
      <c r="M416" s="91"/>
      <c r="N416" s="91"/>
      <c r="O416" s="89"/>
      <c r="P416" s="89"/>
      <c r="Q416" s="89"/>
      <c r="R416" s="123">
        <f t="shared" si="13"/>
        <v>0</v>
      </c>
      <c r="S416" s="123" t="str">
        <f>IF(Y416=Dropdown!$A$63,R416*K416*L416,IF(Y416=Dropdown!$A$64,R416*L416,IF(Y416=Dropdown!$A$65,R416*L416/M416,IF(Y416=Dropdown!$A$66,R416*K416*L416,""))))</f>
        <v/>
      </c>
      <c r="T416" s="120" t="str">
        <f>IFERROR(IF(Y416=Dropdown!$A$62,"",IF(Y416=Dropdown!$A$67,Dropdown!$I$2,IF(S416&lt;=IF(OR(Y416=Dropdown!$A$63,Y416=Dropdown!$A$64,Y416=Dropdown!$A$65),Dropdown!$I$3,Dropdown!$I$4),Dropdown!$P$2,Dropdown!$P$3))),"")</f>
        <v/>
      </c>
      <c r="U416" s="19"/>
      <c r="W416" s="65"/>
      <c r="Y416" s="111" t="str">
        <f>IFERROR(INDEX(Dropdown!$A$62:$A$68,MATCH(J416,Dropdown!$B$62:$B$67,0)),INDEX(Dropdown!$A$62:$A$68,MATCH(J416,Dropdown!$C$62:$C$67,0)))</f>
        <v>A01</v>
      </c>
    </row>
    <row r="417" spans="2:25" ht="13.2" thickBot="1" x14ac:dyDescent="0.35">
      <c r="B417" s="3">
        <v>402</v>
      </c>
      <c r="C417" s="120" t="str">
        <f>IF(ROWS($C$16:C417)&gt;SUM(Produkte!$V$17:$V$267),"",INDEX(Produkte!$C$17:$C$267,MATCH(ROWS($C$16:C417),Produkte!$W$17:$W$267,1)))</f>
        <v/>
      </c>
      <c r="D417" s="121" t="str">
        <f>IF(ROWS($D$16:D417)&gt;SUM(Produkte!$V$17:$V$267),"",TRIM(MID(SUBSTITUTE(INDEX(Produkte!$D$17:$D$267,MATCH(ROWS($D$16:D417),Produkte!$W$17:$W$267,1)),";",REPT(" ",255)),(ROWS($D$16:D417)-INDEX(Produkte!$W$17:$W$267,MATCH(ROWS($D$16:D417),Produkte!$W$17:$W$267,1)))*255+1,255)))</f>
        <v/>
      </c>
      <c r="E417" s="22"/>
      <c r="F417" s="22"/>
      <c r="G417" s="91"/>
      <c r="H417" s="90"/>
      <c r="I417" s="122">
        <f t="shared" si="14"/>
        <v>0</v>
      </c>
      <c r="J417" s="96" t="s">
        <v>125</v>
      </c>
      <c r="K417" s="105"/>
      <c r="L417" s="107"/>
      <c r="M417" s="91"/>
      <c r="N417" s="91"/>
      <c r="O417" s="89"/>
      <c r="P417" s="89"/>
      <c r="Q417" s="89"/>
      <c r="R417" s="123">
        <f t="shared" si="13"/>
        <v>0</v>
      </c>
      <c r="S417" s="123" t="str">
        <f>IF(Y417=Dropdown!$A$63,R417*K417*L417,IF(Y417=Dropdown!$A$64,R417*L417,IF(Y417=Dropdown!$A$65,R417*L417/M417,IF(Y417=Dropdown!$A$66,R417*K417*L417,""))))</f>
        <v/>
      </c>
      <c r="T417" s="120" t="str">
        <f>IFERROR(IF(Y417=Dropdown!$A$62,"",IF(Y417=Dropdown!$A$67,Dropdown!$I$2,IF(S417&lt;=IF(OR(Y417=Dropdown!$A$63,Y417=Dropdown!$A$64,Y417=Dropdown!$A$65),Dropdown!$I$3,Dropdown!$I$4),Dropdown!$P$2,Dropdown!$P$3))),"")</f>
        <v/>
      </c>
      <c r="U417" s="19"/>
      <c r="W417" s="65"/>
      <c r="Y417" s="111" t="str">
        <f>IFERROR(INDEX(Dropdown!$A$62:$A$68,MATCH(J417,Dropdown!$B$62:$B$67,0)),INDEX(Dropdown!$A$62:$A$68,MATCH(J417,Dropdown!$C$62:$C$67,0)))</f>
        <v>A01</v>
      </c>
    </row>
    <row r="418" spans="2:25" ht="13.2" thickBot="1" x14ac:dyDescent="0.35">
      <c r="B418" s="3">
        <v>403</v>
      </c>
      <c r="C418" s="120" t="str">
        <f>IF(ROWS($C$16:C418)&gt;SUM(Produkte!$V$17:$V$267),"",INDEX(Produkte!$C$17:$C$267,MATCH(ROWS($C$16:C418),Produkte!$W$17:$W$267,1)))</f>
        <v/>
      </c>
      <c r="D418" s="121" t="str">
        <f>IF(ROWS($D$16:D418)&gt;SUM(Produkte!$V$17:$V$267),"",TRIM(MID(SUBSTITUTE(INDEX(Produkte!$D$17:$D$267,MATCH(ROWS($D$16:D418),Produkte!$W$17:$W$267,1)),";",REPT(" ",255)),(ROWS($D$16:D418)-INDEX(Produkte!$W$17:$W$267,MATCH(ROWS($D$16:D418),Produkte!$W$17:$W$267,1)))*255+1,255)))</f>
        <v/>
      </c>
      <c r="E418" s="22"/>
      <c r="F418" s="22"/>
      <c r="G418" s="91"/>
      <c r="H418" s="90"/>
      <c r="I418" s="122">
        <f t="shared" si="14"/>
        <v>0</v>
      </c>
      <c r="J418" s="96" t="s">
        <v>125</v>
      </c>
      <c r="K418" s="105"/>
      <c r="L418" s="107"/>
      <c r="M418" s="91"/>
      <c r="N418" s="91"/>
      <c r="O418" s="89"/>
      <c r="P418" s="89"/>
      <c r="Q418" s="89"/>
      <c r="R418" s="123">
        <f t="shared" si="13"/>
        <v>0</v>
      </c>
      <c r="S418" s="123" t="str">
        <f>IF(Y418=Dropdown!$A$63,R418*K418*L418,IF(Y418=Dropdown!$A$64,R418*L418,IF(Y418=Dropdown!$A$65,R418*L418/M418,IF(Y418=Dropdown!$A$66,R418*K418*L418,""))))</f>
        <v/>
      </c>
      <c r="T418" s="120" t="str">
        <f>IFERROR(IF(Y418=Dropdown!$A$62,"",IF(Y418=Dropdown!$A$67,Dropdown!$I$2,IF(S418&lt;=IF(OR(Y418=Dropdown!$A$63,Y418=Dropdown!$A$64,Y418=Dropdown!$A$65),Dropdown!$I$3,Dropdown!$I$4),Dropdown!$P$2,Dropdown!$P$3))),"")</f>
        <v/>
      </c>
      <c r="U418" s="19"/>
      <c r="W418" s="65"/>
      <c r="Y418" s="111" t="str">
        <f>IFERROR(INDEX(Dropdown!$A$62:$A$68,MATCH(J418,Dropdown!$B$62:$B$67,0)),INDEX(Dropdown!$A$62:$A$68,MATCH(J418,Dropdown!$C$62:$C$67,0)))</f>
        <v>A01</v>
      </c>
    </row>
    <row r="419" spans="2:25" ht="13.2" thickBot="1" x14ac:dyDescent="0.35">
      <c r="B419" s="3">
        <v>404</v>
      </c>
      <c r="C419" s="120" t="str">
        <f>IF(ROWS($C$16:C419)&gt;SUM(Produkte!$V$17:$V$267),"",INDEX(Produkte!$C$17:$C$267,MATCH(ROWS($C$16:C419),Produkte!$W$17:$W$267,1)))</f>
        <v/>
      </c>
      <c r="D419" s="121" t="str">
        <f>IF(ROWS($D$16:D419)&gt;SUM(Produkte!$V$17:$V$267),"",TRIM(MID(SUBSTITUTE(INDEX(Produkte!$D$17:$D$267,MATCH(ROWS($D$16:D419),Produkte!$W$17:$W$267,1)),";",REPT(" ",255)),(ROWS($D$16:D419)-INDEX(Produkte!$W$17:$W$267,MATCH(ROWS($D$16:D419),Produkte!$W$17:$W$267,1)))*255+1,255)))</f>
        <v/>
      </c>
      <c r="E419" s="22"/>
      <c r="F419" s="22"/>
      <c r="G419" s="91"/>
      <c r="H419" s="90"/>
      <c r="I419" s="122">
        <f t="shared" si="14"/>
        <v>0</v>
      </c>
      <c r="J419" s="96" t="s">
        <v>125</v>
      </c>
      <c r="K419" s="105"/>
      <c r="L419" s="107"/>
      <c r="M419" s="91"/>
      <c r="N419" s="91"/>
      <c r="O419" s="89"/>
      <c r="P419" s="89"/>
      <c r="Q419" s="89"/>
      <c r="R419" s="123">
        <f t="shared" si="13"/>
        <v>0</v>
      </c>
      <c r="S419" s="123" t="str">
        <f>IF(Y419=Dropdown!$A$63,R419*K419*L419,IF(Y419=Dropdown!$A$64,R419*L419,IF(Y419=Dropdown!$A$65,R419*L419/M419,IF(Y419=Dropdown!$A$66,R419*K419*L419,""))))</f>
        <v/>
      </c>
      <c r="T419" s="120" t="str">
        <f>IFERROR(IF(Y419=Dropdown!$A$62,"",IF(Y419=Dropdown!$A$67,Dropdown!$I$2,IF(S419&lt;=IF(OR(Y419=Dropdown!$A$63,Y419=Dropdown!$A$64,Y419=Dropdown!$A$65),Dropdown!$I$3,Dropdown!$I$4),Dropdown!$P$2,Dropdown!$P$3))),"")</f>
        <v/>
      </c>
      <c r="U419" s="19"/>
      <c r="W419" s="65"/>
      <c r="Y419" s="111" t="str">
        <f>IFERROR(INDEX(Dropdown!$A$62:$A$68,MATCH(J419,Dropdown!$B$62:$B$67,0)),INDEX(Dropdown!$A$62:$A$68,MATCH(J419,Dropdown!$C$62:$C$67,0)))</f>
        <v>A01</v>
      </c>
    </row>
    <row r="420" spans="2:25" ht="13.2" thickBot="1" x14ac:dyDescent="0.35">
      <c r="B420" s="3">
        <v>405</v>
      </c>
      <c r="C420" s="120" t="str">
        <f>IF(ROWS($C$16:C420)&gt;SUM(Produkte!$V$17:$V$267),"",INDEX(Produkte!$C$17:$C$267,MATCH(ROWS($C$16:C420),Produkte!$W$17:$W$267,1)))</f>
        <v/>
      </c>
      <c r="D420" s="121" t="str">
        <f>IF(ROWS($D$16:D420)&gt;SUM(Produkte!$V$17:$V$267),"",TRIM(MID(SUBSTITUTE(INDEX(Produkte!$D$17:$D$267,MATCH(ROWS($D$16:D420),Produkte!$W$17:$W$267,1)),";",REPT(" ",255)),(ROWS($D$16:D420)-INDEX(Produkte!$W$17:$W$267,MATCH(ROWS($D$16:D420),Produkte!$W$17:$W$267,1)))*255+1,255)))</f>
        <v/>
      </c>
      <c r="E420" s="22"/>
      <c r="F420" s="22"/>
      <c r="G420" s="91"/>
      <c r="H420" s="90"/>
      <c r="I420" s="122">
        <f t="shared" si="14"/>
        <v>0</v>
      </c>
      <c r="J420" s="96" t="s">
        <v>125</v>
      </c>
      <c r="K420" s="105"/>
      <c r="L420" s="107"/>
      <c r="M420" s="91"/>
      <c r="N420" s="91"/>
      <c r="O420" s="89"/>
      <c r="P420" s="89"/>
      <c r="Q420" s="89"/>
      <c r="R420" s="123">
        <f t="shared" si="13"/>
        <v>0</v>
      </c>
      <c r="S420" s="123" t="str">
        <f>IF(Y420=Dropdown!$A$63,R420*K420*L420,IF(Y420=Dropdown!$A$64,R420*L420,IF(Y420=Dropdown!$A$65,R420*L420/M420,IF(Y420=Dropdown!$A$66,R420*K420*L420,""))))</f>
        <v/>
      </c>
      <c r="T420" s="120" t="str">
        <f>IFERROR(IF(Y420=Dropdown!$A$62,"",IF(Y420=Dropdown!$A$67,Dropdown!$I$2,IF(S420&lt;=IF(OR(Y420=Dropdown!$A$63,Y420=Dropdown!$A$64,Y420=Dropdown!$A$65),Dropdown!$I$3,Dropdown!$I$4),Dropdown!$P$2,Dropdown!$P$3))),"")</f>
        <v/>
      </c>
      <c r="U420" s="19"/>
      <c r="W420" s="65"/>
      <c r="Y420" s="111" t="str">
        <f>IFERROR(INDEX(Dropdown!$A$62:$A$68,MATCH(J420,Dropdown!$B$62:$B$67,0)),INDEX(Dropdown!$A$62:$A$68,MATCH(J420,Dropdown!$C$62:$C$67,0)))</f>
        <v>A01</v>
      </c>
    </row>
    <row r="421" spans="2:25" ht="13.2" thickBot="1" x14ac:dyDescent="0.35">
      <c r="B421" s="3">
        <v>406</v>
      </c>
      <c r="C421" s="120" t="str">
        <f>IF(ROWS($C$16:C421)&gt;SUM(Produkte!$V$17:$V$267),"",INDEX(Produkte!$C$17:$C$267,MATCH(ROWS($C$16:C421),Produkte!$W$17:$W$267,1)))</f>
        <v/>
      </c>
      <c r="D421" s="121" t="str">
        <f>IF(ROWS($D$16:D421)&gt;SUM(Produkte!$V$17:$V$267),"",TRIM(MID(SUBSTITUTE(INDEX(Produkte!$D$17:$D$267,MATCH(ROWS($D$16:D421),Produkte!$W$17:$W$267,1)),";",REPT(" ",255)),(ROWS($D$16:D421)-INDEX(Produkte!$W$17:$W$267,MATCH(ROWS($D$16:D421),Produkte!$W$17:$W$267,1)))*255+1,255)))</f>
        <v/>
      </c>
      <c r="E421" s="22"/>
      <c r="F421" s="22"/>
      <c r="G421" s="91"/>
      <c r="H421" s="90"/>
      <c r="I421" s="122">
        <f t="shared" si="14"/>
        <v>0</v>
      </c>
      <c r="J421" s="96" t="s">
        <v>125</v>
      </c>
      <c r="K421" s="105"/>
      <c r="L421" s="107"/>
      <c r="M421" s="91"/>
      <c r="N421" s="91"/>
      <c r="O421" s="89"/>
      <c r="P421" s="89"/>
      <c r="Q421" s="89"/>
      <c r="R421" s="123">
        <f t="shared" si="13"/>
        <v>0</v>
      </c>
      <c r="S421" s="123" t="str">
        <f>IF(Y421=Dropdown!$A$63,R421*K421*L421,IF(Y421=Dropdown!$A$64,R421*L421,IF(Y421=Dropdown!$A$65,R421*L421/M421,IF(Y421=Dropdown!$A$66,R421*K421*L421,""))))</f>
        <v/>
      </c>
      <c r="T421" s="120" t="str">
        <f>IFERROR(IF(Y421=Dropdown!$A$62,"",IF(Y421=Dropdown!$A$67,Dropdown!$I$2,IF(S421&lt;=IF(OR(Y421=Dropdown!$A$63,Y421=Dropdown!$A$64,Y421=Dropdown!$A$65),Dropdown!$I$3,Dropdown!$I$4),Dropdown!$P$2,Dropdown!$P$3))),"")</f>
        <v/>
      </c>
      <c r="U421" s="19"/>
      <c r="W421" s="65"/>
      <c r="Y421" s="111" t="str">
        <f>IFERROR(INDEX(Dropdown!$A$62:$A$68,MATCH(J421,Dropdown!$B$62:$B$67,0)),INDEX(Dropdown!$A$62:$A$68,MATCH(J421,Dropdown!$C$62:$C$67,0)))</f>
        <v>A01</v>
      </c>
    </row>
    <row r="422" spans="2:25" ht="13.2" thickBot="1" x14ac:dyDescent="0.35">
      <c r="B422" s="3">
        <v>407</v>
      </c>
      <c r="C422" s="120" t="str">
        <f>IF(ROWS($C$16:C422)&gt;SUM(Produkte!$V$17:$V$267),"",INDEX(Produkte!$C$17:$C$267,MATCH(ROWS($C$16:C422),Produkte!$W$17:$W$267,1)))</f>
        <v/>
      </c>
      <c r="D422" s="121" t="str">
        <f>IF(ROWS($D$16:D422)&gt;SUM(Produkte!$V$17:$V$267),"",TRIM(MID(SUBSTITUTE(INDEX(Produkte!$D$17:$D$267,MATCH(ROWS($D$16:D422),Produkte!$W$17:$W$267,1)),";",REPT(" ",255)),(ROWS($D$16:D422)-INDEX(Produkte!$W$17:$W$267,MATCH(ROWS($D$16:D422),Produkte!$W$17:$W$267,1)))*255+1,255)))</f>
        <v/>
      </c>
      <c r="E422" s="22"/>
      <c r="F422" s="22"/>
      <c r="G422" s="91"/>
      <c r="H422" s="90"/>
      <c r="I422" s="122">
        <f t="shared" si="14"/>
        <v>0</v>
      </c>
      <c r="J422" s="96" t="s">
        <v>125</v>
      </c>
      <c r="K422" s="105"/>
      <c r="L422" s="107"/>
      <c r="M422" s="91"/>
      <c r="N422" s="91"/>
      <c r="O422" s="89"/>
      <c r="P422" s="89"/>
      <c r="Q422" s="89"/>
      <c r="R422" s="123">
        <f t="shared" si="13"/>
        <v>0</v>
      </c>
      <c r="S422" s="123" t="str">
        <f>IF(Y422=Dropdown!$A$63,R422*K422*L422,IF(Y422=Dropdown!$A$64,R422*L422,IF(Y422=Dropdown!$A$65,R422*L422/M422,IF(Y422=Dropdown!$A$66,R422*K422*L422,""))))</f>
        <v/>
      </c>
      <c r="T422" s="120" t="str">
        <f>IFERROR(IF(Y422=Dropdown!$A$62,"",IF(Y422=Dropdown!$A$67,Dropdown!$I$2,IF(S422&lt;=IF(OR(Y422=Dropdown!$A$63,Y422=Dropdown!$A$64,Y422=Dropdown!$A$65),Dropdown!$I$3,Dropdown!$I$4),Dropdown!$P$2,Dropdown!$P$3))),"")</f>
        <v/>
      </c>
      <c r="U422" s="19"/>
      <c r="W422" s="65"/>
      <c r="Y422" s="111" t="str">
        <f>IFERROR(INDEX(Dropdown!$A$62:$A$68,MATCH(J422,Dropdown!$B$62:$B$67,0)),INDEX(Dropdown!$A$62:$A$68,MATCH(J422,Dropdown!$C$62:$C$67,0)))</f>
        <v>A01</v>
      </c>
    </row>
    <row r="423" spans="2:25" ht="13.2" thickBot="1" x14ac:dyDescent="0.35">
      <c r="B423" s="3">
        <v>408</v>
      </c>
      <c r="C423" s="120" t="str">
        <f>IF(ROWS($C$16:C423)&gt;SUM(Produkte!$V$17:$V$267),"",INDEX(Produkte!$C$17:$C$267,MATCH(ROWS($C$16:C423),Produkte!$W$17:$W$267,1)))</f>
        <v/>
      </c>
      <c r="D423" s="121" t="str">
        <f>IF(ROWS($D$16:D423)&gt;SUM(Produkte!$V$17:$V$267),"",TRIM(MID(SUBSTITUTE(INDEX(Produkte!$D$17:$D$267,MATCH(ROWS($D$16:D423),Produkte!$W$17:$W$267,1)),";",REPT(" ",255)),(ROWS($D$16:D423)-INDEX(Produkte!$W$17:$W$267,MATCH(ROWS($D$16:D423),Produkte!$W$17:$W$267,1)))*255+1,255)))</f>
        <v/>
      </c>
      <c r="E423" s="22"/>
      <c r="F423" s="22"/>
      <c r="G423" s="91"/>
      <c r="H423" s="90"/>
      <c r="I423" s="122">
        <f t="shared" si="14"/>
        <v>0</v>
      </c>
      <c r="J423" s="96" t="s">
        <v>125</v>
      </c>
      <c r="K423" s="105"/>
      <c r="L423" s="107"/>
      <c r="M423" s="91"/>
      <c r="N423" s="91"/>
      <c r="O423" s="89"/>
      <c r="P423" s="89"/>
      <c r="Q423" s="89"/>
      <c r="R423" s="123">
        <f t="shared" si="13"/>
        <v>0</v>
      </c>
      <c r="S423" s="123" t="str">
        <f>IF(Y423=Dropdown!$A$63,R423*K423*L423,IF(Y423=Dropdown!$A$64,R423*L423,IF(Y423=Dropdown!$A$65,R423*L423/M423,IF(Y423=Dropdown!$A$66,R423*K423*L423,""))))</f>
        <v/>
      </c>
      <c r="T423" s="120" t="str">
        <f>IFERROR(IF(Y423=Dropdown!$A$62,"",IF(Y423=Dropdown!$A$67,Dropdown!$I$2,IF(S423&lt;=IF(OR(Y423=Dropdown!$A$63,Y423=Dropdown!$A$64,Y423=Dropdown!$A$65),Dropdown!$I$3,Dropdown!$I$4),Dropdown!$P$2,Dropdown!$P$3))),"")</f>
        <v/>
      </c>
      <c r="U423" s="19"/>
      <c r="W423" s="65"/>
      <c r="Y423" s="111" t="str">
        <f>IFERROR(INDEX(Dropdown!$A$62:$A$68,MATCH(J423,Dropdown!$B$62:$B$67,0)),INDEX(Dropdown!$A$62:$A$68,MATCH(J423,Dropdown!$C$62:$C$67,0)))</f>
        <v>A01</v>
      </c>
    </row>
    <row r="424" spans="2:25" ht="13.2" thickBot="1" x14ac:dyDescent="0.35">
      <c r="B424" s="3">
        <v>409</v>
      </c>
      <c r="C424" s="120" t="str">
        <f>IF(ROWS($C$16:C424)&gt;SUM(Produkte!$V$17:$V$267),"",INDEX(Produkte!$C$17:$C$267,MATCH(ROWS($C$16:C424),Produkte!$W$17:$W$267,1)))</f>
        <v/>
      </c>
      <c r="D424" s="121" t="str">
        <f>IF(ROWS($D$16:D424)&gt;SUM(Produkte!$V$17:$V$267),"",TRIM(MID(SUBSTITUTE(INDEX(Produkte!$D$17:$D$267,MATCH(ROWS($D$16:D424),Produkte!$W$17:$W$267,1)),";",REPT(" ",255)),(ROWS($D$16:D424)-INDEX(Produkte!$W$17:$W$267,MATCH(ROWS($D$16:D424),Produkte!$W$17:$W$267,1)))*255+1,255)))</f>
        <v/>
      </c>
      <c r="E424" s="22"/>
      <c r="F424" s="22"/>
      <c r="G424" s="91"/>
      <c r="H424" s="90"/>
      <c r="I424" s="122">
        <f t="shared" si="14"/>
        <v>0</v>
      </c>
      <c r="J424" s="96" t="s">
        <v>125</v>
      </c>
      <c r="K424" s="105"/>
      <c r="L424" s="107"/>
      <c r="M424" s="91"/>
      <c r="N424" s="91"/>
      <c r="O424" s="89"/>
      <c r="P424" s="89"/>
      <c r="Q424" s="89"/>
      <c r="R424" s="123">
        <f t="shared" si="13"/>
        <v>0</v>
      </c>
      <c r="S424" s="123" t="str">
        <f>IF(Y424=Dropdown!$A$63,R424*K424*L424,IF(Y424=Dropdown!$A$64,R424*L424,IF(Y424=Dropdown!$A$65,R424*L424/M424,IF(Y424=Dropdown!$A$66,R424*K424*L424,""))))</f>
        <v/>
      </c>
      <c r="T424" s="120" t="str">
        <f>IFERROR(IF(Y424=Dropdown!$A$62,"",IF(Y424=Dropdown!$A$67,Dropdown!$I$2,IF(S424&lt;=IF(OR(Y424=Dropdown!$A$63,Y424=Dropdown!$A$64,Y424=Dropdown!$A$65),Dropdown!$I$3,Dropdown!$I$4),Dropdown!$P$2,Dropdown!$P$3))),"")</f>
        <v/>
      </c>
      <c r="U424" s="19"/>
      <c r="W424" s="65"/>
      <c r="Y424" s="111" t="str">
        <f>IFERROR(INDEX(Dropdown!$A$62:$A$68,MATCH(J424,Dropdown!$B$62:$B$67,0)),INDEX(Dropdown!$A$62:$A$68,MATCH(J424,Dropdown!$C$62:$C$67,0)))</f>
        <v>A01</v>
      </c>
    </row>
    <row r="425" spans="2:25" ht="13.2" thickBot="1" x14ac:dyDescent="0.35">
      <c r="B425" s="3">
        <v>410</v>
      </c>
      <c r="C425" s="120" t="str">
        <f>IF(ROWS($C$16:C425)&gt;SUM(Produkte!$V$17:$V$267),"",INDEX(Produkte!$C$17:$C$267,MATCH(ROWS($C$16:C425),Produkte!$W$17:$W$267,1)))</f>
        <v/>
      </c>
      <c r="D425" s="121" t="str">
        <f>IF(ROWS($D$16:D425)&gt;SUM(Produkte!$V$17:$V$267),"",TRIM(MID(SUBSTITUTE(INDEX(Produkte!$D$17:$D$267,MATCH(ROWS($D$16:D425),Produkte!$W$17:$W$267,1)),";",REPT(" ",255)),(ROWS($D$16:D425)-INDEX(Produkte!$W$17:$W$267,MATCH(ROWS($D$16:D425),Produkte!$W$17:$W$267,1)))*255+1,255)))</f>
        <v/>
      </c>
      <c r="E425" s="22"/>
      <c r="F425" s="22"/>
      <c r="G425" s="91"/>
      <c r="H425" s="90"/>
      <c r="I425" s="122">
        <f t="shared" si="14"/>
        <v>0</v>
      </c>
      <c r="J425" s="96" t="s">
        <v>125</v>
      </c>
      <c r="K425" s="105"/>
      <c r="L425" s="107"/>
      <c r="M425" s="91"/>
      <c r="N425" s="91"/>
      <c r="O425" s="89"/>
      <c r="P425" s="89"/>
      <c r="Q425" s="89"/>
      <c r="R425" s="123">
        <f t="shared" si="13"/>
        <v>0</v>
      </c>
      <c r="S425" s="123" t="str">
        <f>IF(Y425=Dropdown!$A$63,R425*K425*L425,IF(Y425=Dropdown!$A$64,R425*L425,IF(Y425=Dropdown!$A$65,R425*L425/M425,IF(Y425=Dropdown!$A$66,R425*K425*L425,""))))</f>
        <v/>
      </c>
      <c r="T425" s="120" t="str">
        <f>IFERROR(IF(Y425=Dropdown!$A$62,"",IF(Y425=Dropdown!$A$67,Dropdown!$I$2,IF(S425&lt;=IF(OR(Y425=Dropdown!$A$63,Y425=Dropdown!$A$64,Y425=Dropdown!$A$65),Dropdown!$I$3,Dropdown!$I$4),Dropdown!$P$2,Dropdown!$P$3))),"")</f>
        <v/>
      </c>
      <c r="U425" s="19"/>
      <c r="W425" s="65"/>
      <c r="Y425" s="111" t="str">
        <f>IFERROR(INDEX(Dropdown!$A$62:$A$68,MATCH(J425,Dropdown!$B$62:$B$67,0)),INDEX(Dropdown!$A$62:$A$68,MATCH(J425,Dropdown!$C$62:$C$67,0)))</f>
        <v>A01</v>
      </c>
    </row>
    <row r="426" spans="2:25" ht="13.2" thickBot="1" x14ac:dyDescent="0.35">
      <c r="B426" s="3">
        <v>411</v>
      </c>
      <c r="C426" s="120" t="str">
        <f>IF(ROWS($C$16:C426)&gt;SUM(Produkte!$V$17:$V$267),"",INDEX(Produkte!$C$17:$C$267,MATCH(ROWS($C$16:C426),Produkte!$W$17:$W$267,1)))</f>
        <v/>
      </c>
      <c r="D426" s="121" t="str">
        <f>IF(ROWS($D$16:D426)&gt;SUM(Produkte!$V$17:$V$267),"",TRIM(MID(SUBSTITUTE(INDEX(Produkte!$D$17:$D$267,MATCH(ROWS($D$16:D426),Produkte!$W$17:$W$267,1)),";",REPT(" ",255)),(ROWS($D$16:D426)-INDEX(Produkte!$W$17:$W$267,MATCH(ROWS($D$16:D426),Produkte!$W$17:$W$267,1)))*255+1,255)))</f>
        <v/>
      </c>
      <c r="E426" s="22"/>
      <c r="F426" s="22"/>
      <c r="G426" s="91"/>
      <c r="H426" s="90"/>
      <c r="I426" s="122">
        <f t="shared" si="14"/>
        <v>0</v>
      </c>
      <c r="J426" s="96" t="s">
        <v>125</v>
      </c>
      <c r="K426" s="105"/>
      <c r="L426" s="107"/>
      <c r="M426" s="91"/>
      <c r="N426" s="91"/>
      <c r="O426" s="89"/>
      <c r="P426" s="89"/>
      <c r="Q426" s="89"/>
      <c r="R426" s="123">
        <f t="shared" si="13"/>
        <v>0</v>
      </c>
      <c r="S426" s="123" t="str">
        <f>IF(Y426=Dropdown!$A$63,R426*K426*L426,IF(Y426=Dropdown!$A$64,R426*L426,IF(Y426=Dropdown!$A$65,R426*L426/M426,IF(Y426=Dropdown!$A$66,R426*K426*L426,""))))</f>
        <v/>
      </c>
      <c r="T426" s="120" t="str">
        <f>IFERROR(IF(Y426=Dropdown!$A$62,"",IF(Y426=Dropdown!$A$67,Dropdown!$I$2,IF(S426&lt;=IF(OR(Y426=Dropdown!$A$63,Y426=Dropdown!$A$64,Y426=Dropdown!$A$65),Dropdown!$I$3,Dropdown!$I$4),Dropdown!$P$2,Dropdown!$P$3))),"")</f>
        <v/>
      </c>
      <c r="U426" s="19"/>
      <c r="W426" s="65"/>
      <c r="Y426" s="111" t="str">
        <f>IFERROR(INDEX(Dropdown!$A$62:$A$68,MATCH(J426,Dropdown!$B$62:$B$67,0)),INDEX(Dropdown!$A$62:$A$68,MATCH(J426,Dropdown!$C$62:$C$67,0)))</f>
        <v>A01</v>
      </c>
    </row>
    <row r="427" spans="2:25" ht="13.2" thickBot="1" x14ac:dyDescent="0.35">
      <c r="B427" s="3">
        <v>412</v>
      </c>
      <c r="C427" s="120" t="str">
        <f>IF(ROWS($C$16:C427)&gt;SUM(Produkte!$V$17:$V$267),"",INDEX(Produkte!$C$17:$C$267,MATCH(ROWS($C$16:C427),Produkte!$W$17:$W$267,1)))</f>
        <v/>
      </c>
      <c r="D427" s="121" t="str">
        <f>IF(ROWS($D$16:D427)&gt;SUM(Produkte!$V$17:$V$267),"",TRIM(MID(SUBSTITUTE(INDEX(Produkte!$D$17:$D$267,MATCH(ROWS($D$16:D427),Produkte!$W$17:$W$267,1)),";",REPT(" ",255)),(ROWS($D$16:D427)-INDEX(Produkte!$W$17:$W$267,MATCH(ROWS($D$16:D427),Produkte!$W$17:$W$267,1)))*255+1,255)))</f>
        <v/>
      </c>
      <c r="E427" s="22"/>
      <c r="F427" s="22"/>
      <c r="G427" s="91"/>
      <c r="H427" s="90"/>
      <c r="I427" s="122">
        <f t="shared" si="14"/>
        <v>0</v>
      </c>
      <c r="J427" s="96" t="s">
        <v>125</v>
      </c>
      <c r="K427" s="105"/>
      <c r="L427" s="107"/>
      <c r="M427" s="91"/>
      <c r="N427" s="91"/>
      <c r="O427" s="89"/>
      <c r="P427" s="89"/>
      <c r="Q427" s="89"/>
      <c r="R427" s="123">
        <f t="shared" si="13"/>
        <v>0</v>
      </c>
      <c r="S427" s="123" t="str">
        <f>IF(Y427=Dropdown!$A$63,R427*K427*L427,IF(Y427=Dropdown!$A$64,R427*L427,IF(Y427=Dropdown!$A$65,R427*L427/M427,IF(Y427=Dropdown!$A$66,R427*K427*L427,""))))</f>
        <v/>
      </c>
      <c r="T427" s="120" t="str">
        <f>IFERROR(IF(Y427=Dropdown!$A$62,"",IF(Y427=Dropdown!$A$67,Dropdown!$I$2,IF(S427&lt;=IF(OR(Y427=Dropdown!$A$63,Y427=Dropdown!$A$64,Y427=Dropdown!$A$65),Dropdown!$I$3,Dropdown!$I$4),Dropdown!$P$2,Dropdown!$P$3))),"")</f>
        <v/>
      </c>
      <c r="U427" s="19"/>
      <c r="W427" s="65"/>
      <c r="Y427" s="111" t="str">
        <f>IFERROR(INDEX(Dropdown!$A$62:$A$68,MATCH(J427,Dropdown!$B$62:$B$67,0)),INDEX(Dropdown!$A$62:$A$68,MATCH(J427,Dropdown!$C$62:$C$67,0)))</f>
        <v>A01</v>
      </c>
    </row>
    <row r="428" spans="2:25" ht="13.2" thickBot="1" x14ac:dyDescent="0.35">
      <c r="B428" s="3">
        <v>413</v>
      </c>
      <c r="C428" s="120" t="str">
        <f>IF(ROWS($C$16:C428)&gt;SUM(Produkte!$V$17:$V$267),"",INDEX(Produkte!$C$17:$C$267,MATCH(ROWS($C$16:C428),Produkte!$W$17:$W$267,1)))</f>
        <v/>
      </c>
      <c r="D428" s="121" t="str">
        <f>IF(ROWS($D$16:D428)&gt;SUM(Produkte!$V$17:$V$267),"",TRIM(MID(SUBSTITUTE(INDEX(Produkte!$D$17:$D$267,MATCH(ROWS($D$16:D428),Produkte!$W$17:$W$267,1)),";",REPT(" ",255)),(ROWS($D$16:D428)-INDEX(Produkte!$W$17:$W$267,MATCH(ROWS($D$16:D428),Produkte!$W$17:$W$267,1)))*255+1,255)))</f>
        <v/>
      </c>
      <c r="E428" s="22"/>
      <c r="F428" s="22"/>
      <c r="G428" s="91"/>
      <c r="H428" s="90"/>
      <c r="I428" s="122">
        <f t="shared" si="14"/>
        <v>0</v>
      </c>
      <c r="J428" s="96" t="s">
        <v>125</v>
      </c>
      <c r="K428" s="105"/>
      <c r="L428" s="107"/>
      <c r="M428" s="91"/>
      <c r="N428" s="91"/>
      <c r="O428" s="89"/>
      <c r="P428" s="89"/>
      <c r="Q428" s="89"/>
      <c r="R428" s="123">
        <f t="shared" si="13"/>
        <v>0</v>
      </c>
      <c r="S428" s="123" t="str">
        <f>IF(Y428=Dropdown!$A$63,R428*K428*L428,IF(Y428=Dropdown!$A$64,R428*L428,IF(Y428=Dropdown!$A$65,R428*L428/M428,IF(Y428=Dropdown!$A$66,R428*K428*L428,""))))</f>
        <v/>
      </c>
      <c r="T428" s="120" t="str">
        <f>IFERROR(IF(Y428=Dropdown!$A$62,"",IF(Y428=Dropdown!$A$67,Dropdown!$I$2,IF(S428&lt;=IF(OR(Y428=Dropdown!$A$63,Y428=Dropdown!$A$64,Y428=Dropdown!$A$65),Dropdown!$I$3,Dropdown!$I$4),Dropdown!$P$2,Dropdown!$P$3))),"")</f>
        <v/>
      </c>
      <c r="U428" s="19"/>
      <c r="W428" s="65"/>
      <c r="Y428" s="111" t="str">
        <f>IFERROR(INDEX(Dropdown!$A$62:$A$68,MATCH(J428,Dropdown!$B$62:$B$67,0)),INDEX(Dropdown!$A$62:$A$68,MATCH(J428,Dropdown!$C$62:$C$67,0)))</f>
        <v>A01</v>
      </c>
    </row>
    <row r="429" spans="2:25" ht="13.2" thickBot="1" x14ac:dyDescent="0.35">
      <c r="B429" s="3">
        <v>414</v>
      </c>
      <c r="C429" s="120" t="str">
        <f>IF(ROWS($C$16:C429)&gt;SUM(Produkte!$V$17:$V$267),"",INDEX(Produkte!$C$17:$C$267,MATCH(ROWS($C$16:C429),Produkte!$W$17:$W$267,1)))</f>
        <v/>
      </c>
      <c r="D429" s="121" t="str">
        <f>IF(ROWS($D$16:D429)&gt;SUM(Produkte!$V$17:$V$267),"",TRIM(MID(SUBSTITUTE(INDEX(Produkte!$D$17:$D$267,MATCH(ROWS($D$16:D429),Produkte!$W$17:$W$267,1)),";",REPT(" ",255)),(ROWS($D$16:D429)-INDEX(Produkte!$W$17:$W$267,MATCH(ROWS($D$16:D429),Produkte!$W$17:$W$267,1)))*255+1,255)))</f>
        <v/>
      </c>
      <c r="E429" s="22"/>
      <c r="F429" s="22"/>
      <c r="G429" s="91"/>
      <c r="H429" s="90"/>
      <c r="I429" s="122">
        <f t="shared" si="14"/>
        <v>0</v>
      </c>
      <c r="J429" s="96" t="s">
        <v>125</v>
      </c>
      <c r="K429" s="105"/>
      <c r="L429" s="107"/>
      <c r="M429" s="91"/>
      <c r="N429" s="91"/>
      <c r="O429" s="89"/>
      <c r="P429" s="89"/>
      <c r="Q429" s="89"/>
      <c r="R429" s="123">
        <f t="shared" si="13"/>
        <v>0</v>
      </c>
      <c r="S429" s="123" t="str">
        <f>IF(Y429=Dropdown!$A$63,R429*K429*L429,IF(Y429=Dropdown!$A$64,R429*L429,IF(Y429=Dropdown!$A$65,R429*L429/M429,IF(Y429=Dropdown!$A$66,R429*K429*L429,""))))</f>
        <v/>
      </c>
      <c r="T429" s="120" t="str">
        <f>IFERROR(IF(Y429=Dropdown!$A$62,"",IF(Y429=Dropdown!$A$67,Dropdown!$I$2,IF(S429&lt;=IF(OR(Y429=Dropdown!$A$63,Y429=Dropdown!$A$64,Y429=Dropdown!$A$65),Dropdown!$I$3,Dropdown!$I$4),Dropdown!$P$2,Dropdown!$P$3))),"")</f>
        <v/>
      </c>
      <c r="U429" s="19"/>
      <c r="W429" s="65"/>
      <c r="Y429" s="111" t="str">
        <f>IFERROR(INDEX(Dropdown!$A$62:$A$68,MATCH(J429,Dropdown!$B$62:$B$67,0)),INDEX(Dropdown!$A$62:$A$68,MATCH(J429,Dropdown!$C$62:$C$67,0)))</f>
        <v>A01</v>
      </c>
    </row>
    <row r="430" spans="2:25" ht="13.2" thickBot="1" x14ac:dyDescent="0.35">
      <c r="B430" s="3">
        <v>415</v>
      </c>
      <c r="C430" s="120" t="str">
        <f>IF(ROWS($C$16:C430)&gt;SUM(Produkte!$V$17:$V$267),"",INDEX(Produkte!$C$17:$C$267,MATCH(ROWS($C$16:C430),Produkte!$W$17:$W$267,1)))</f>
        <v/>
      </c>
      <c r="D430" s="121" t="str">
        <f>IF(ROWS($D$16:D430)&gt;SUM(Produkte!$V$17:$V$267),"",TRIM(MID(SUBSTITUTE(INDEX(Produkte!$D$17:$D$267,MATCH(ROWS($D$16:D430),Produkte!$W$17:$W$267,1)),";",REPT(" ",255)),(ROWS($D$16:D430)-INDEX(Produkte!$W$17:$W$267,MATCH(ROWS($D$16:D430),Produkte!$W$17:$W$267,1)))*255+1,255)))</f>
        <v/>
      </c>
      <c r="E430" s="22"/>
      <c r="F430" s="22"/>
      <c r="G430" s="91"/>
      <c r="H430" s="90"/>
      <c r="I430" s="122">
        <f t="shared" si="14"/>
        <v>0</v>
      </c>
      <c r="J430" s="96" t="s">
        <v>125</v>
      </c>
      <c r="K430" s="105"/>
      <c r="L430" s="107"/>
      <c r="M430" s="91"/>
      <c r="N430" s="91"/>
      <c r="O430" s="89"/>
      <c r="P430" s="89"/>
      <c r="Q430" s="89"/>
      <c r="R430" s="123">
        <f t="shared" si="13"/>
        <v>0</v>
      </c>
      <c r="S430" s="123" t="str">
        <f>IF(Y430=Dropdown!$A$63,R430*K430*L430,IF(Y430=Dropdown!$A$64,R430*L430,IF(Y430=Dropdown!$A$65,R430*L430/M430,IF(Y430=Dropdown!$A$66,R430*K430*L430,""))))</f>
        <v/>
      </c>
      <c r="T430" s="120" t="str">
        <f>IFERROR(IF(Y430=Dropdown!$A$62,"",IF(Y430=Dropdown!$A$67,Dropdown!$I$2,IF(S430&lt;=IF(OR(Y430=Dropdown!$A$63,Y430=Dropdown!$A$64,Y430=Dropdown!$A$65),Dropdown!$I$3,Dropdown!$I$4),Dropdown!$P$2,Dropdown!$P$3))),"")</f>
        <v/>
      </c>
      <c r="U430" s="19"/>
      <c r="W430" s="65"/>
      <c r="Y430" s="111" t="str">
        <f>IFERROR(INDEX(Dropdown!$A$62:$A$68,MATCH(J430,Dropdown!$B$62:$B$67,0)),INDEX(Dropdown!$A$62:$A$68,MATCH(J430,Dropdown!$C$62:$C$67,0)))</f>
        <v>A01</v>
      </c>
    </row>
    <row r="431" spans="2:25" ht="13.2" thickBot="1" x14ac:dyDescent="0.35">
      <c r="B431" s="3">
        <v>416</v>
      </c>
      <c r="C431" s="120" t="str">
        <f>IF(ROWS($C$16:C431)&gt;SUM(Produkte!$V$17:$V$267),"",INDEX(Produkte!$C$17:$C$267,MATCH(ROWS($C$16:C431),Produkte!$W$17:$W$267,1)))</f>
        <v/>
      </c>
      <c r="D431" s="121" t="str">
        <f>IF(ROWS($D$16:D431)&gt;SUM(Produkte!$V$17:$V$267),"",TRIM(MID(SUBSTITUTE(INDEX(Produkte!$D$17:$D$267,MATCH(ROWS($D$16:D431),Produkte!$W$17:$W$267,1)),";",REPT(" ",255)),(ROWS($D$16:D431)-INDEX(Produkte!$W$17:$W$267,MATCH(ROWS($D$16:D431),Produkte!$W$17:$W$267,1)))*255+1,255)))</f>
        <v/>
      </c>
      <c r="E431" s="22"/>
      <c r="F431" s="22"/>
      <c r="G431" s="91"/>
      <c r="H431" s="90"/>
      <c r="I431" s="122">
        <f t="shared" si="14"/>
        <v>0</v>
      </c>
      <c r="J431" s="96" t="s">
        <v>125</v>
      </c>
      <c r="K431" s="105"/>
      <c r="L431" s="107"/>
      <c r="M431" s="91"/>
      <c r="N431" s="91"/>
      <c r="O431" s="89"/>
      <c r="P431" s="89"/>
      <c r="Q431" s="89"/>
      <c r="R431" s="123">
        <f t="shared" si="13"/>
        <v>0</v>
      </c>
      <c r="S431" s="123" t="str">
        <f>IF(Y431=Dropdown!$A$63,R431*K431*L431,IF(Y431=Dropdown!$A$64,R431*L431,IF(Y431=Dropdown!$A$65,R431*L431/M431,IF(Y431=Dropdown!$A$66,R431*K431*L431,""))))</f>
        <v/>
      </c>
      <c r="T431" s="120" t="str">
        <f>IFERROR(IF(Y431=Dropdown!$A$62,"",IF(Y431=Dropdown!$A$67,Dropdown!$I$2,IF(S431&lt;=IF(OR(Y431=Dropdown!$A$63,Y431=Dropdown!$A$64,Y431=Dropdown!$A$65),Dropdown!$I$3,Dropdown!$I$4),Dropdown!$P$2,Dropdown!$P$3))),"")</f>
        <v/>
      </c>
      <c r="U431" s="19"/>
      <c r="W431" s="65"/>
      <c r="Y431" s="111" t="str">
        <f>IFERROR(INDEX(Dropdown!$A$62:$A$68,MATCH(J431,Dropdown!$B$62:$B$67,0)),INDEX(Dropdown!$A$62:$A$68,MATCH(J431,Dropdown!$C$62:$C$67,0)))</f>
        <v>A01</v>
      </c>
    </row>
    <row r="432" spans="2:25" ht="13.2" thickBot="1" x14ac:dyDescent="0.35">
      <c r="B432" s="3">
        <v>417</v>
      </c>
      <c r="C432" s="120" t="str">
        <f>IF(ROWS($C$16:C432)&gt;SUM(Produkte!$V$17:$V$267),"",INDEX(Produkte!$C$17:$C$267,MATCH(ROWS($C$16:C432),Produkte!$W$17:$W$267,1)))</f>
        <v/>
      </c>
      <c r="D432" s="121" t="str">
        <f>IF(ROWS($D$16:D432)&gt;SUM(Produkte!$V$17:$V$267),"",TRIM(MID(SUBSTITUTE(INDEX(Produkte!$D$17:$D$267,MATCH(ROWS($D$16:D432),Produkte!$W$17:$W$267,1)),";",REPT(" ",255)),(ROWS($D$16:D432)-INDEX(Produkte!$W$17:$W$267,MATCH(ROWS($D$16:D432),Produkte!$W$17:$W$267,1)))*255+1,255)))</f>
        <v/>
      </c>
      <c r="E432" s="22"/>
      <c r="F432" s="22"/>
      <c r="G432" s="91"/>
      <c r="H432" s="90"/>
      <c r="I432" s="122">
        <f t="shared" si="14"/>
        <v>0</v>
      </c>
      <c r="J432" s="96" t="s">
        <v>125</v>
      </c>
      <c r="K432" s="105"/>
      <c r="L432" s="107"/>
      <c r="M432" s="91"/>
      <c r="N432" s="91"/>
      <c r="O432" s="89"/>
      <c r="P432" s="89"/>
      <c r="Q432" s="89"/>
      <c r="R432" s="123">
        <f t="shared" si="13"/>
        <v>0</v>
      </c>
      <c r="S432" s="123" t="str">
        <f>IF(Y432=Dropdown!$A$63,R432*K432*L432,IF(Y432=Dropdown!$A$64,R432*L432,IF(Y432=Dropdown!$A$65,R432*L432/M432,IF(Y432=Dropdown!$A$66,R432*K432*L432,""))))</f>
        <v/>
      </c>
      <c r="T432" s="120" t="str">
        <f>IFERROR(IF(Y432=Dropdown!$A$62,"",IF(Y432=Dropdown!$A$67,Dropdown!$I$2,IF(S432&lt;=IF(OR(Y432=Dropdown!$A$63,Y432=Dropdown!$A$64,Y432=Dropdown!$A$65),Dropdown!$I$3,Dropdown!$I$4),Dropdown!$P$2,Dropdown!$P$3))),"")</f>
        <v/>
      </c>
      <c r="U432" s="19"/>
      <c r="W432" s="65"/>
      <c r="Y432" s="111" t="str">
        <f>IFERROR(INDEX(Dropdown!$A$62:$A$68,MATCH(J432,Dropdown!$B$62:$B$67,0)),INDEX(Dropdown!$A$62:$A$68,MATCH(J432,Dropdown!$C$62:$C$67,0)))</f>
        <v>A01</v>
      </c>
    </row>
    <row r="433" spans="2:25" ht="13.2" thickBot="1" x14ac:dyDescent="0.35">
      <c r="B433" s="3">
        <v>418</v>
      </c>
      <c r="C433" s="120" t="str">
        <f>IF(ROWS($C$16:C433)&gt;SUM(Produkte!$V$17:$V$267),"",INDEX(Produkte!$C$17:$C$267,MATCH(ROWS($C$16:C433),Produkte!$W$17:$W$267,1)))</f>
        <v/>
      </c>
      <c r="D433" s="121" t="str">
        <f>IF(ROWS($D$16:D433)&gt;SUM(Produkte!$V$17:$V$267),"",TRIM(MID(SUBSTITUTE(INDEX(Produkte!$D$17:$D$267,MATCH(ROWS($D$16:D433),Produkte!$W$17:$W$267,1)),";",REPT(" ",255)),(ROWS($D$16:D433)-INDEX(Produkte!$W$17:$W$267,MATCH(ROWS($D$16:D433),Produkte!$W$17:$W$267,1)))*255+1,255)))</f>
        <v/>
      </c>
      <c r="E433" s="22"/>
      <c r="F433" s="22"/>
      <c r="G433" s="91"/>
      <c r="H433" s="90"/>
      <c r="I433" s="122">
        <f t="shared" si="14"/>
        <v>0</v>
      </c>
      <c r="J433" s="96" t="s">
        <v>125</v>
      </c>
      <c r="K433" s="105"/>
      <c r="L433" s="107"/>
      <c r="M433" s="91"/>
      <c r="N433" s="91"/>
      <c r="O433" s="89"/>
      <c r="P433" s="89"/>
      <c r="Q433" s="89"/>
      <c r="R433" s="123">
        <f t="shared" si="13"/>
        <v>0</v>
      </c>
      <c r="S433" s="123" t="str">
        <f>IF(Y433=Dropdown!$A$63,R433*K433*L433,IF(Y433=Dropdown!$A$64,R433*L433,IF(Y433=Dropdown!$A$65,R433*L433/M433,IF(Y433=Dropdown!$A$66,R433*K433*L433,""))))</f>
        <v/>
      </c>
      <c r="T433" s="120" t="str">
        <f>IFERROR(IF(Y433=Dropdown!$A$62,"",IF(Y433=Dropdown!$A$67,Dropdown!$I$2,IF(S433&lt;=IF(OR(Y433=Dropdown!$A$63,Y433=Dropdown!$A$64,Y433=Dropdown!$A$65),Dropdown!$I$3,Dropdown!$I$4),Dropdown!$P$2,Dropdown!$P$3))),"")</f>
        <v/>
      </c>
      <c r="U433" s="19"/>
      <c r="W433" s="65"/>
      <c r="Y433" s="111" t="str">
        <f>IFERROR(INDEX(Dropdown!$A$62:$A$68,MATCH(J433,Dropdown!$B$62:$B$67,0)),INDEX(Dropdown!$A$62:$A$68,MATCH(J433,Dropdown!$C$62:$C$67,0)))</f>
        <v>A01</v>
      </c>
    </row>
    <row r="434" spans="2:25" ht="13.2" thickBot="1" x14ac:dyDescent="0.35">
      <c r="B434" s="3">
        <v>419</v>
      </c>
      <c r="C434" s="120" t="str">
        <f>IF(ROWS($C$16:C434)&gt;SUM(Produkte!$V$17:$V$267),"",INDEX(Produkte!$C$17:$C$267,MATCH(ROWS($C$16:C434),Produkte!$W$17:$W$267,1)))</f>
        <v/>
      </c>
      <c r="D434" s="121" t="str">
        <f>IF(ROWS($D$16:D434)&gt;SUM(Produkte!$V$17:$V$267),"",TRIM(MID(SUBSTITUTE(INDEX(Produkte!$D$17:$D$267,MATCH(ROWS($D$16:D434),Produkte!$W$17:$W$267,1)),";",REPT(" ",255)),(ROWS($D$16:D434)-INDEX(Produkte!$W$17:$W$267,MATCH(ROWS($D$16:D434),Produkte!$W$17:$W$267,1)))*255+1,255)))</f>
        <v/>
      </c>
      <c r="E434" s="22"/>
      <c r="F434" s="22"/>
      <c r="G434" s="91"/>
      <c r="H434" s="90"/>
      <c r="I434" s="122">
        <f t="shared" si="14"/>
        <v>0</v>
      </c>
      <c r="J434" s="96" t="s">
        <v>125</v>
      </c>
      <c r="K434" s="105"/>
      <c r="L434" s="107"/>
      <c r="M434" s="91"/>
      <c r="N434" s="91"/>
      <c r="O434" s="89"/>
      <c r="P434" s="89"/>
      <c r="Q434" s="89"/>
      <c r="R434" s="123">
        <f t="shared" si="13"/>
        <v>0</v>
      </c>
      <c r="S434" s="123" t="str">
        <f>IF(Y434=Dropdown!$A$63,R434*K434*L434,IF(Y434=Dropdown!$A$64,R434*L434,IF(Y434=Dropdown!$A$65,R434*L434/M434,IF(Y434=Dropdown!$A$66,R434*K434*L434,""))))</f>
        <v/>
      </c>
      <c r="T434" s="120" t="str">
        <f>IFERROR(IF(Y434=Dropdown!$A$62,"",IF(Y434=Dropdown!$A$67,Dropdown!$I$2,IF(S434&lt;=IF(OR(Y434=Dropdown!$A$63,Y434=Dropdown!$A$64,Y434=Dropdown!$A$65),Dropdown!$I$3,Dropdown!$I$4),Dropdown!$P$2,Dropdown!$P$3))),"")</f>
        <v/>
      </c>
      <c r="U434" s="19"/>
      <c r="W434" s="65"/>
      <c r="Y434" s="111" t="str">
        <f>IFERROR(INDEX(Dropdown!$A$62:$A$68,MATCH(J434,Dropdown!$B$62:$B$67,0)),INDEX(Dropdown!$A$62:$A$68,MATCH(J434,Dropdown!$C$62:$C$67,0)))</f>
        <v>A01</v>
      </c>
    </row>
    <row r="435" spans="2:25" ht="13.2" thickBot="1" x14ac:dyDescent="0.35">
      <c r="B435" s="3">
        <v>420</v>
      </c>
      <c r="C435" s="120" t="str">
        <f>IF(ROWS($C$16:C435)&gt;SUM(Produkte!$V$17:$V$267),"",INDEX(Produkte!$C$17:$C$267,MATCH(ROWS($C$16:C435),Produkte!$W$17:$W$267,1)))</f>
        <v/>
      </c>
      <c r="D435" s="121" t="str">
        <f>IF(ROWS($D$16:D435)&gt;SUM(Produkte!$V$17:$V$267),"",TRIM(MID(SUBSTITUTE(INDEX(Produkte!$D$17:$D$267,MATCH(ROWS($D$16:D435),Produkte!$W$17:$W$267,1)),";",REPT(" ",255)),(ROWS($D$16:D435)-INDEX(Produkte!$W$17:$W$267,MATCH(ROWS($D$16:D435),Produkte!$W$17:$W$267,1)))*255+1,255)))</f>
        <v/>
      </c>
      <c r="E435" s="22"/>
      <c r="F435" s="22"/>
      <c r="G435" s="91"/>
      <c r="H435" s="90"/>
      <c r="I435" s="122">
        <f t="shared" si="14"/>
        <v>0</v>
      </c>
      <c r="J435" s="96" t="s">
        <v>125</v>
      </c>
      <c r="K435" s="105"/>
      <c r="L435" s="107"/>
      <c r="M435" s="91"/>
      <c r="N435" s="91"/>
      <c r="O435" s="89"/>
      <c r="P435" s="89"/>
      <c r="Q435" s="89"/>
      <c r="R435" s="123">
        <f t="shared" si="13"/>
        <v>0</v>
      </c>
      <c r="S435" s="123" t="str">
        <f>IF(Y435=Dropdown!$A$63,R435*K435*L435,IF(Y435=Dropdown!$A$64,R435*L435,IF(Y435=Dropdown!$A$65,R435*L435/M435,IF(Y435=Dropdown!$A$66,R435*K435*L435,""))))</f>
        <v/>
      </c>
      <c r="T435" s="120" t="str">
        <f>IFERROR(IF(Y435=Dropdown!$A$62,"",IF(Y435=Dropdown!$A$67,Dropdown!$I$2,IF(S435&lt;=IF(OR(Y435=Dropdown!$A$63,Y435=Dropdown!$A$64,Y435=Dropdown!$A$65),Dropdown!$I$3,Dropdown!$I$4),Dropdown!$P$2,Dropdown!$P$3))),"")</f>
        <v/>
      </c>
      <c r="U435" s="19"/>
      <c r="W435" s="65"/>
      <c r="Y435" s="111" t="str">
        <f>IFERROR(INDEX(Dropdown!$A$62:$A$68,MATCH(J435,Dropdown!$B$62:$B$67,0)),INDEX(Dropdown!$A$62:$A$68,MATCH(J435,Dropdown!$C$62:$C$67,0)))</f>
        <v>A01</v>
      </c>
    </row>
    <row r="436" spans="2:25" ht="13.2" thickBot="1" x14ac:dyDescent="0.35">
      <c r="B436" s="3">
        <v>421</v>
      </c>
      <c r="C436" s="120" t="str">
        <f>IF(ROWS($C$16:C436)&gt;SUM(Produkte!$V$17:$V$267),"",INDEX(Produkte!$C$17:$C$267,MATCH(ROWS($C$16:C436),Produkte!$W$17:$W$267,1)))</f>
        <v/>
      </c>
      <c r="D436" s="121" t="str">
        <f>IF(ROWS($D$16:D436)&gt;SUM(Produkte!$V$17:$V$267),"",TRIM(MID(SUBSTITUTE(INDEX(Produkte!$D$17:$D$267,MATCH(ROWS($D$16:D436),Produkte!$W$17:$W$267,1)),";",REPT(" ",255)),(ROWS($D$16:D436)-INDEX(Produkte!$W$17:$W$267,MATCH(ROWS($D$16:D436),Produkte!$W$17:$W$267,1)))*255+1,255)))</f>
        <v/>
      </c>
      <c r="E436" s="22"/>
      <c r="F436" s="22"/>
      <c r="G436" s="91"/>
      <c r="H436" s="90"/>
      <c r="I436" s="122">
        <f t="shared" si="14"/>
        <v>0</v>
      </c>
      <c r="J436" s="96" t="s">
        <v>125</v>
      </c>
      <c r="K436" s="105"/>
      <c r="L436" s="107"/>
      <c r="M436" s="91"/>
      <c r="N436" s="91"/>
      <c r="O436" s="89"/>
      <c r="P436" s="89"/>
      <c r="Q436" s="89"/>
      <c r="R436" s="123">
        <f t="shared" si="13"/>
        <v>0</v>
      </c>
      <c r="S436" s="123" t="str">
        <f>IF(Y436=Dropdown!$A$63,R436*K436*L436,IF(Y436=Dropdown!$A$64,R436*L436,IF(Y436=Dropdown!$A$65,R436*L436/M436,IF(Y436=Dropdown!$A$66,R436*K436*L436,""))))</f>
        <v/>
      </c>
      <c r="T436" s="120" t="str">
        <f>IFERROR(IF(Y436=Dropdown!$A$62,"",IF(Y436=Dropdown!$A$67,Dropdown!$I$2,IF(S436&lt;=IF(OR(Y436=Dropdown!$A$63,Y436=Dropdown!$A$64,Y436=Dropdown!$A$65),Dropdown!$I$3,Dropdown!$I$4),Dropdown!$P$2,Dropdown!$P$3))),"")</f>
        <v/>
      </c>
      <c r="U436" s="19"/>
      <c r="W436" s="65"/>
      <c r="Y436" s="111" t="str">
        <f>IFERROR(INDEX(Dropdown!$A$62:$A$68,MATCH(J436,Dropdown!$B$62:$B$67,0)),INDEX(Dropdown!$A$62:$A$68,MATCH(J436,Dropdown!$C$62:$C$67,0)))</f>
        <v>A01</v>
      </c>
    </row>
    <row r="437" spans="2:25" ht="13.2" thickBot="1" x14ac:dyDescent="0.35">
      <c r="B437" s="3">
        <v>422</v>
      </c>
      <c r="C437" s="120" t="str">
        <f>IF(ROWS($C$16:C437)&gt;SUM(Produkte!$V$17:$V$267),"",INDEX(Produkte!$C$17:$C$267,MATCH(ROWS($C$16:C437),Produkte!$W$17:$W$267,1)))</f>
        <v/>
      </c>
      <c r="D437" s="121" t="str">
        <f>IF(ROWS($D$16:D437)&gt;SUM(Produkte!$V$17:$V$267),"",TRIM(MID(SUBSTITUTE(INDEX(Produkte!$D$17:$D$267,MATCH(ROWS($D$16:D437),Produkte!$W$17:$W$267,1)),";",REPT(" ",255)),(ROWS($D$16:D437)-INDEX(Produkte!$W$17:$W$267,MATCH(ROWS($D$16:D437),Produkte!$W$17:$W$267,1)))*255+1,255)))</f>
        <v/>
      </c>
      <c r="E437" s="22"/>
      <c r="F437" s="22"/>
      <c r="G437" s="91"/>
      <c r="H437" s="90"/>
      <c r="I437" s="122">
        <f t="shared" si="14"/>
        <v>0</v>
      </c>
      <c r="J437" s="96" t="s">
        <v>125</v>
      </c>
      <c r="K437" s="105"/>
      <c r="L437" s="107"/>
      <c r="M437" s="91"/>
      <c r="N437" s="91"/>
      <c r="O437" s="89"/>
      <c r="P437" s="89"/>
      <c r="Q437" s="89"/>
      <c r="R437" s="123">
        <f t="shared" si="13"/>
        <v>0</v>
      </c>
      <c r="S437" s="123" t="str">
        <f>IF(Y437=Dropdown!$A$63,R437*K437*L437,IF(Y437=Dropdown!$A$64,R437*L437,IF(Y437=Dropdown!$A$65,R437*L437/M437,IF(Y437=Dropdown!$A$66,R437*K437*L437,""))))</f>
        <v/>
      </c>
      <c r="T437" s="120" t="str">
        <f>IFERROR(IF(Y437=Dropdown!$A$62,"",IF(Y437=Dropdown!$A$67,Dropdown!$I$2,IF(S437&lt;=IF(OR(Y437=Dropdown!$A$63,Y437=Dropdown!$A$64,Y437=Dropdown!$A$65),Dropdown!$I$3,Dropdown!$I$4),Dropdown!$P$2,Dropdown!$P$3))),"")</f>
        <v/>
      </c>
      <c r="U437" s="19"/>
      <c r="W437" s="65"/>
      <c r="Y437" s="111" t="str">
        <f>IFERROR(INDEX(Dropdown!$A$62:$A$68,MATCH(J437,Dropdown!$B$62:$B$67,0)),INDEX(Dropdown!$A$62:$A$68,MATCH(J437,Dropdown!$C$62:$C$67,0)))</f>
        <v>A01</v>
      </c>
    </row>
    <row r="438" spans="2:25" ht="13.2" thickBot="1" x14ac:dyDescent="0.35">
      <c r="B438" s="3">
        <v>423</v>
      </c>
      <c r="C438" s="120" t="str">
        <f>IF(ROWS($C$16:C438)&gt;SUM(Produkte!$V$17:$V$267),"",INDEX(Produkte!$C$17:$C$267,MATCH(ROWS($C$16:C438),Produkte!$W$17:$W$267,1)))</f>
        <v/>
      </c>
      <c r="D438" s="121" t="str">
        <f>IF(ROWS($D$16:D438)&gt;SUM(Produkte!$V$17:$V$267),"",TRIM(MID(SUBSTITUTE(INDEX(Produkte!$D$17:$D$267,MATCH(ROWS($D$16:D438),Produkte!$W$17:$W$267,1)),";",REPT(" ",255)),(ROWS($D$16:D438)-INDEX(Produkte!$W$17:$W$267,MATCH(ROWS($D$16:D438),Produkte!$W$17:$W$267,1)))*255+1,255)))</f>
        <v/>
      </c>
      <c r="E438" s="22"/>
      <c r="F438" s="22"/>
      <c r="G438" s="91"/>
      <c r="H438" s="90"/>
      <c r="I438" s="122">
        <f t="shared" si="14"/>
        <v>0</v>
      </c>
      <c r="J438" s="96" t="s">
        <v>125</v>
      </c>
      <c r="K438" s="105"/>
      <c r="L438" s="107"/>
      <c r="M438" s="91"/>
      <c r="N438" s="91"/>
      <c r="O438" s="89"/>
      <c r="P438" s="89"/>
      <c r="Q438" s="89"/>
      <c r="R438" s="123">
        <f t="shared" si="13"/>
        <v>0</v>
      </c>
      <c r="S438" s="123" t="str">
        <f>IF(Y438=Dropdown!$A$63,R438*K438*L438,IF(Y438=Dropdown!$A$64,R438*L438,IF(Y438=Dropdown!$A$65,R438*L438/M438,IF(Y438=Dropdown!$A$66,R438*K438*L438,""))))</f>
        <v/>
      </c>
      <c r="T438" s="120" t="str">
        <f>IFERROR(IF(Y438=Dropdown!$A$62,"",IF(Y438=Dropdown!$A$67,Dropdown!$I$2,IF(S438&lt;=IF(OR(Y438=Dropdown!$A$63,Y438=Dropdown!$A$64,Y438=Dropdown!$A$65),Dropdown!$I$3,Dropdown!$I$4),Dropdown!$P$2,Dropdown!$P$3))),"")</f>
        <v/>
      </c>
      <c r="U438" s="19"/>
      <c r="W438" s="65"/>
      <c r="Y438" s="111" t="str">
        <f>IFERROR(INDEX(Dropdown!$A$62:$A$68,MATCH(J438,Dropdown!$B$62:$B$67,0)),INDEX(Dropdown!$A$62:$A$68,MATCH(J438,Dropdown!$C$62:$C$67,0)))</f>
        <v>A01</v>
      </c>
    </row>
    <row r="439" spans="2:25" ht="13.2" thickBot="1" x14ac:dyDescent="0.35">
      <c r="B439" s="3">
        <v>424</v>
      </c>
      <c r="C439" s="120" t="str">
        <f>IF(ROWS($C$16:C439)&gt;SUM(Produkte!$V$17:$V$267),"",INDEX(Produkte!$C$17:$C$267,MATCH(ROWS($C$16:C439),Produkte!$W$17:$W$267,1)))</f>
        <v/>
      </c>
      <c r="D439" s="121" t="str">
        <f>IF(ROWS($D$16:D439)&gt;SUM(Produkte!$V$17:$V$267),"",TRIM(MID(SUBSTITUTE(INDEX(Produkte!$D$17:$D$267,MATCH(ROWS($D$16:D439),Produkte!$W$17:$W$267,1)),";",REPT(" ",255)),(ROWS($D$16:D439)-INDEX(Produkte!$W$17:$W$267,MATCH(ROWS($D$16:D439),Produkte!$W$17:$W$267,1)))*255+1,255)))</f>
        <v/>
      </c>
      <c r="E439" s="22"/>
      <c r="F439" s="22"/>
      <c r="G439" s="91"/>
      <c r="H439" s="90"/>
      <c r="I439" s="122">
        <f t="shared" si="14"/>
        <v>0</v>
      </c>
      <c r="J439" s="96" t="s">
        <v>125</v>
      </c>
      <c r="K439" s="105"/>
      <c r="L439" s="107"/>
      <c r="M439" s="91"/>
      <c r="N439" s="91"/>
      <c r="O439" s="89"/>
      <c r="P439" s="89"/>
      <c r="Q439" s="89"/>
      <c r="R439" s="123">
        <f t="shared" si="13"/>
        <v>0</v>
      </c>
      <c r="S439" s="123" t="str">
        <f>IF(Y439=Dropdown!$A$63,R439*K439*L439,IF(Y439=Dropdown!$A$64,R439*L439,IF(Y439=Dropdown!$A$65,R439*L439/M439,IF(Y439=Dropdown!$A$66,R439*K439*L439,""))))</f>
        <v/>
      </c>
      <c r="T439" s="120" t="str">
        <f>IFERROR(IF(Y439=Dropdown!$A$62,"",IF(Y439=Dropdown!$A$67,Dropdown!$I$2,IF(S439&lt;=IF(OR(Y439=Dropdown!$A$63,Y439=Dropdown!$A$64,Y439=Dropdown!$A$65),Dropdown!$I$3,Dropdown!$I$4),Dropdown!$P$2,Dropdown!$P$3))),"")</f>
        <v/>
      </c>
      <c r="U439" s="19"/>
      <c r="W439" s="65"/>
      <c r="Y439" s="111" t="str">
        <f>IFERROR(INDEX(Dropdown!$A$62:$A$68,MATCH(J439,Dropdown!$B$62:$B$67,0)),INDEX(Dropdown!$A$62:$A$68,MATCH(J439,Dropdown!$C$62:$C$67,0)))</f>
        <v>A01</v>
      </c>
    </row>
    <row r="440" spans="2:25" ht="13.2" thickBot="1" x14ac:dyDescent="0.35">
      <c r="B440" s="3">
        <v>425</v>
      </c>
      <c r="C440" s="120" t="str">
        <f>IF(ROWS($C$16:C440)&gt;SUM(Produkte!$V$17:$V$267),"",INDEX(Produkte!$C$17:$C$267,MATCH(ROWS($C$16:C440),Produkte!$W$17:$W$267,1)))</f>
        <v/>
      </c>
      <c r="D440" s="121" t="str">
        <f>IF(ROWS($D$16:D440)&gt;SUM(Produkte!$V$17:$V$267),"",TRIM(MID(SUBSTITUTE(INDEX(Produkte!$D$17:$D$267,MATCH(ROWS($D$16:D440),Produkte!$W$17:$W$267,1)),";",REPT(" ",255)),(ROWS($D$16:D440)-INDEX(Produkte!$W$17:$W$267,MATCH(ROWS($D$16:D440),Produkte!$W$17:$W$267,1)))*255+1,255)))</f>
        <v/>
      </c>
      <c r="E440" s="22"/>
      <c r="F440" s="22"/>
      <c r="G440" s="91"/>
      <c r="H440" s="90"/>
      <c r="I440" s="122">
        <f t="shared" si="14"/>
        <v>0</v>
      </c>
      <c r="J440" s="96" t="s">
        <v>125</v>
      </c>
      <c r="K440" s="105"/>
      <c r="L440" s="107"/>
      <c r="M440" s="91"/>
      <c r="N440" s="91"/>
      <c r="O440" s="89"/>
      <c r="P440" s="89"/>
      <c r="Q440" s="89"/>
      <c r="R440" s="123">
        <f t="shared" si="13"/>
        <v>0</v>
      </c>
      <c r="S440" s="123" t="str">
        <f>IF(Y440=Dropdown!$A$63,R440*K440*L440,IF(Y440=Dropdown!$A$64,R440*L440,IF(Y440=Dropdown!$A$65,R440*L440/M440,IF(Y440=Dropdown!$A$66,R440*K440*L440,""))))</f>
        <v/>
      </c>
      <c r="T440" s="120" t="str">
        <f>IFERROR(IF(Y440=Dropdown!$A$62,"",IF(Y440=Dropdown!$A$67,Dropdown!$I$2,IF(S440&lt;=IF(OR(Y440=Dropdown!$A$63,Y440=Dropdown!$A$64,Y440=Dropdown!$A$65),Dropdown!$I$3,Dropdown!$I$4),Dropdown!$P$2,Dropdown!$P$3))),"")</f>
        <v/>
      </c>
      <c r="U440" s="19"/>
      <c r="W440" s="65"/>
      <c r="Y440" s="111" t="str">
        <f>IFERROR(INDEX(Dropdown!$A$62:$A$68,MATCH(J440,Dropdown!$B$62:$B$67,0)),INDEX(Dropdown!$A$62:$A$68,MATCH(J440,Dropdown!$C$62:$C$67,0)))</f>
        <v>A01</v>
      </c>
    </row>
    <row r="441" spans="2:25" ht="13.2" thickBot="1" x14ac:dyDescent="0.35">
      <c r="B441" s="3">
        <v>426</v>
      </c>
      <c r="C441" s="120" t="str">
        <f>IF(ROWS($C$16:C441)&gt;SUM(Produkte!$V$17:$V$267),"",INDEX(Produkte!$C$17:$C$267,MATCH(ROWS($C$16:C441),Produkte!$W$17:$W$267,1)))</f>
        <v/>
      </c>
      <c r="D441" s="121" t="str">
        <f>IF(ROWS($D$16:D441)&gt;SUM(Produkte!$V$17:$V$267),"",TRIM(MID(SUBSTITUTE(INDEX(Produkte!$D$17:$D$267,MATCH(ROWS($D$16:D441),Produkte!$W$17:$W$267,1)),";",REPT(" ",255)),(ROWS($D$16:D441)-INDEX(Produkte!$W$17:$W$267,MATCH(ROWS($D$16:D441),Produkte!$W$17:$W$267,1)))*255+1,255)))</f>
        <v/>
      </c>
      <c r="E441" s="22"/>
      <c r="F441" s="22"/>
      <c r="G441" s="91"/>
      <c r="H441" s="90"/>
      <c r="I441" s="122">
        <f t="shared" si="14"/>
        <v>0</v>
      </c>
      <c r="J441" s="96" t="s">
        <v>125</v>
      </c>
      <c r="K441" s="105"/>
      <c r="L441" s="107"/>
      <c r="M441" s="91"/>
      <c r="N441" s="91"/>
      <c r="O441" s="89"/>
      <c r="P441" s="89"/>
      <c r="Q441" s="89"/>
      <c r="R441" s="123">
        <f t="shared" si="13"/>
        <v>0</v>
      </c>
      <c r="S441" s="123" t="str">
        <f>IF(Y441=Dropdown!$A$63,R441*K441*L441,IF(Y441=Dropdown!$A$64,R441*L441,IF(Y441=Dropdown!$A$65,R441*L441/M441,IF(Y441=Dropdown!$A$66,R441*K441*L441,""))))</f>
        <v/>
      </c>
      <c r="T441" s="120" t="str">
        <f>IFERROR(IF(Y441=Dropdown!$A$62,"",IF(Y441=Dropdown!$A$67,Dropdown!$I$2,IF(S441&lt;=IF(OR(Y441=Dropdown!$A$63,Y441=Dropdown!$A$64,Y441=Dropdown!$A$65),Dropdown!$I$3,Dropdown!$I$4),Dropdown!$P$2,Dropdown!$P$3))),"")</f>
        <v/>
      </c>
      <c r="U441" s="19"/>
      <c r="W441" s="65"/>
      <c r="Y441" s="111" t="str">
        <f>IFERROR(INDEX(Dropdown!$A$62:$A$68,MATCH(J441,Dropdown!$B$62:$B$67,0)),INDEX(Dropdown!$A$62:$A$68,MATCH(J441,Dropdown!$C$62:$C$67,0)))</f>
        <v>A01</v>
      </c>
    </row>
    <row r="442" spans="2:25" ht="13.2" thickBot="1" x14ac:dyDescent="0.35">
      <c r="B442" s="3">
        <v>427</v>
      </c>
      <c r="C442" s="120" t="str">
        <f>IF(ROWS($C$16:C442)&gt;SUM(Produkte!$V$17:$V$267),"",INDEX(Produkte!$C$17:$C$267,MATCH(ROWS($C$16:C442),Produkte!$W$17:$W$267,1)))</f>
        <v/>
      </c>
      <c r="D442" s="121" t="str">
        <f>IF(ROWS($D$16:D442)&gt;SUM(Produkte!$V$17:$V$267),"",TRIM(MID(SUBSTITUTE(INDEX(Produkte!$D$17:$D$267,MATCH(ROWS($D$16:D442),Produkte!$W$17:$W$267,1)),";",REPT(" ",255)),(ROWS($D$16:D442)-INDEX(Produkte!$W$17:$W$267,MATCH(ROWS($D$16:D442),Produkte!$W$17:$W$267,1)))*255+1,255)))</f>
        <v/>
      </c>
      <c r="E442" s="22"/>
      <c r="F442" s="22"/>
      <c r="G442" s="91"/>
      <c r="H442" s="90"/>
      <c r="I442" s="122">
        <f t="shared" si="14"/>
        <v>0</v>
      </c>
      <c r="J442" s="96" t="s">
        <v>125</v>
      </c>
      <c r="K442" s="105"/>
      <c r="L442" s="107"/>
      <c r="M442" s="91"/>
      <c r="N442" s="91"/>
      <c r="O442" s="89"/>
      <c r="P442" s="89"/>
      <c r="Q442" s="89"/>
      <c r="R442" s="123">
        <f t="shared" si="13"/>
        <v>0</v>
      </c>
      <c r="S442" s="123" t="str">
        <f>IF(Y442=Dropdown!$A$63,R442*K442*L442,IF(Y442=Dropdown!$A$64,R442*L442,IF(Y442=Dropdown!$A$65,R442*L442/M442,IF(Y442=Dropdown!$A$66,R442*K442*L442,""))))</f>
        <v/>
      </c>
      <c r="T442" s="120" t="str">
        <f>IFERROR(IF(Y442=Dropdown!$A$62,"",IF(Y442=Dropdown!$A$67,Dropdown!$I$2,IF(S442&lt;=IF(OR(Y442=Dropdown!$A$63,Y442=Dropdown!$A$64,Y442=Dropdown!$A$65),Dropdown!$I$3,Dropdown!$I$4),Dropdown!$P$2,Dropdown!$P$3))),"")</f>
        <v/>
      </c>
      <c r="U442" s="19"/>
      <c r="W442" s="65"/>
      <c r="Y442" s="111" t="str">
        <f>IFERROR(INDEX(Dropdown!$A$62:$A$68,MATCH(J442,Dropdown!$B$62:$B$67,0)),INDEX(Dropdown!$A$62:$A$68,MATCH(J442,Dropdown!$C$62:$C$67,0)))</f>
        <v>A01</v>
      </c>
    </row>
    <row r="443" spans="2:25" ht="13.2" thickBot="1" x14ac:dyDescent="0.35">
      <c r="B443" s="3">
        <v>428</v>
      </c>
      <c r="C443" s="120" t="str">
        <f>IF(ROWS($C$16:C443)&gt;SUM(Produkte!$V$17:$V$267),"",INDEX(Produkte!$C$17:$C$267,MATCH(ROWS($C$16:C443),Produkte!$W$17:$W$267,1)))</f>
        <v/>
      </c>
      <c r="D443" s="121" t="str">
        <f>IF(ROWS($D$16:D443)&gt;SUM(Produkte!$V$17:$V$267),"",TRIM(MID(SUBSTITUTE(INDEX(Produkte!$D$17:$D$267,MATCH(ROWS($D$16:D443),Produkte!$W$17:$W$267,1)),";",REPT(" ",255)),(ROWS($D$16:D443)-INDEX(Produkte!$W$17:$W$267,MATCH(ROWS($D$16:D443),Produkte!$W$17:$W$267,1)))*255+1,255)))</f>
        <v/>
      </c>
      <c r="E443" s="22"/>
      <c r="F443" s="22"/>
      <c r="G443" s="91"/>
      <c r="H443" s="90"/>
      <c r="I443" s="122">
        <f t="shared" si="14"/>
        <v>0</v>
      </c>
      <c r="J443" s="96" t="s">
        <v>125</v>
      </c>
      <c r="K443" s="105"/>
      <c r="L443" s="107"/>
      <c r="M443" s="91"/>
      <c r="N443" s="91"/>
      <c r="O443" s="89"/>
      <c r="P443" s="89"/>
      <c r="Q443" s="89"/>
      <c r="R443" s="123">
        <f t="shared" si="13"/>
        <v>0</v>
      </c>
      <c r="S443" s="123" t="str">
        <f>IF(Y443=Dropdown!$A$63,R443*K443*L443,IF(Y443=Dropdown!$A$64,R443*L443,IF(Y443=Dropdown!$A$65,R443*L443/M443,IF(Y443=Dropdown!$A$66,R443*K443*L443,""))))</f>
        <v/>
      </c>
      <c r="T443" s="120" t="str">
        <f>IFERROR(IF(Y443=Dropdown!$A$62,"",IF(Y443=Dropdown!$A$67,Dropdown!$I$2,IF(S443&lt;=IF(OR(Y443=Dropdown!$A$63,Y443=Dropdown!$A$64,Y443=Dropdown!$A$65),Dropdown!$I$3,Dropdown!$I$4),Dropdown!$P$2,Dropdown!$P$3))),"")</f>
        <v/>
      </c>
      <c r="U443" s="19"/>
      <c r="W443" s="65"/>
      <c r="Y443" s="111" t="str">
        <f>IFERROR(INDEX(Dropdown!$A$62:$A$68,MATCH(J443,Dropdown!$B$62:$B$67,0)),INDEX(Dropdown!$A$62:$A$68,MATCH(J443,Dropdown!$C$62:$C$67,0)))</f>
        <v>A01</v>
      </c>
    </row>
    <row r="444" spans="2:25" ht="13.2" thickBot="1" x14ac:dyDescent="0.35">
      <c r="B444" s="3">
        <v>429</v>
      </c>
      <c r="C444" s="120" t="str">
        <f>IF(ROWS($C$16:C444)&gt;SUM(Produkte!$V$17:$V$267),"",INDEX(Produkte!$C$17:$C$267,MATCH(ROWS($C$16:C444),Produkte!$W$17:$W$267,1)))</f>
        <v/>
      </c>
      <c r="D444" s="121" t="str">
        <f>IF(ROWS($D$16:D444)&gt;SUM(Produkte!$V$17:$V$267),"",TRIM(MID(SUBSTITUTE(INDEX(Produkte!$D$17:$D$267,MATCH(ROWS($D$16:D444),Produkte!$W$17:$W$267,1)),";",REPT(" ",255)),(ROWS($D$16:D444)-INDEX(Produkte!$W$17:$W$267,MATCH(ROWS($D$16:D444),Produkte!$W$17:$W$267,1)))*255+1,255)))</f>
        <v/>
      </c>
      <c r="E444" s="22"/>
      <c r="F444" s="22"/>
      <c r="G444" s="91"/>
      <c r="H444" s="90"/>
      <c r="I444" s="122">
        <f t="shared" si="14"/>
        <v>0</v>
      </c>
      <c r="J444" s="96" t="s">
        <v>125</v>
      </c>
      <c r="K444" s="105"/>
      <c r="L444" s="107"/>
      <c r="M444" s="91"/>
      <c r="N444" s="91"/>
      <c r="O444" s="89"/>
      <c r="P444" s="89"/>
      <c r="Q444" s="89"/>
      <c r="R444" s="123">
        <f t="shared" si="13"/>
        <v>0</v>
      </c>
      <c r="S444" s="123" t="str">
        <f>IF(Y444=Dropdown!$A$63,R444*K444*L444,IF(Y444=Dropdown!$A$64,R444*L444,IF(Y444=Dropdown!$A$65,R444*L444/M444,IF(Y444=Dropdown!$A$66,R444*K444*L444,""))))</f>
        <v/>
      </c>
      <c r="T444" s="120" t="str">
        <f>IFERROR(IF(Y444=Dropdown!$A$62,"",IF(Y444=Dropdown!$A$67,Dropdown!$I$2,IF(S444&lt;=IF(OR(Y444=Dropdown!$A$63,Y444=Dropdown!$A$64,Y444=Dropdown!$A$65),Dropdown!$I$3,Dropdown!$I$4),Dropdown!$P$2,Dropdown!$P$3))),"")</f>
        <v/>
      </c>
      <c r="U444" s="19"/>
      <c r="W444" s="65"/>
      <c r="Y444" s="111" t="str">
        <f>IFERROR(INDEX(Dropdown!$A$62:$A$68,MATCH(J444,Dropdown!$B$62:$B$67,0)),INDEX(Dropdown!$A$62:$A$68,MATCH(J444,Dropdown!$C$62:$C$67,0)))</f>
        <v>A01</v>
      </c>
    </row>
    <row r="445" spans="2:25" ht="13.2" thickBot="1" x14ac:dyDescent="0.35">
      <c r="B445" s="3">
        <v>430</v>
      </c>
      <c r="C445" s="120" t="str">
        <f>IF(ROWS($C$16:C445)&gt;SUM(Produkte!$V$17:$V$267),"",INDEX(Produkte!$C$17:$C$267,MATCH(ROWS($C$16:C445),Produkte!$W$17:$W$267,1)))</f>
        <v/>
      </c>
      <c r="D445" s="121" t="str">
        <f>IF(ROWS($D$16:D445)&gt;SUM(Produkte!$V$17:$V$267),"",TRIM(MID(SUBSTITUTE(INDEX(Produkte!$D$17:$D$267,MATCH(ROWS($D$16:D445),Produkte!$W$17:$W$267,1)),";",REPT(" ",255)),(ROWS($D$16:D445)-INDEX(Produkte!$W$17:$W$267,MATCH(ROWS($D$16:D445),Produkte!$W$17:$W$267,1)))*255+1,255)))</f>
        <v/>
      </c>
      <c r="E445" s="22"/>
      <c r="F445" s="22"/>
      <c r="G445" s="91"/>
      <c r="H445" s="90"/>
      <c r="I445" s="122">
        <f t="shared" si="14"/>
        <v>0</v>
      </c>
      <c r="J445" s="96" t="s">
        <v>125</v>
      </c>
      <c r="K445" s="105"/>
      <c r="L445" s="107"/>
      <c r="M445" s="91"/>
      <c r="N445" s="91"/>
      <c r="O445" s="89"/>
      <c r="P445" s="89"/>
      <c r="Q445" s="89"/>
      <c r="R445" s="123">
        <f t="shared" si="13"/>
        <v>0</v>
      </c>
      <c r="S445" s="123" t="str">
        <f>IF(Y445=Dropdown!$A$63,R445*K445*L445,IF(Y445=Dropdown!$A$64,R445*L445,IF(Y445=Dropdown!$A$65,R445*L445/M445,IF(Y445=Dropdown!$A$66,R445*K445*L445,""))))</f>
        <v/>
      </c>
      <c r="T445" s="120" t="str">
        <f>IFERROR(IF(Y445=Dropdown!$A$62,"",IF(Y445=Dropdown!$A$67,Dropdown!$I$2,IF(S445&lt;=IF(OR(Y445=Dropdown!$A$63,Y445=Dropdown!$A$64,Y445=Dropdown!$A$65),Dropdown!$I$3,Dropdown!$I$4),Dropdown!$P$2,Dropdown!$P$3))),"")</f>
        <v/>
      </c>
      <c r="U445" s="19"/>
      <c r="W445" s="65"/>
      <c r="Y445" s="111" t="str">
        <f>IFERROR(INDEX(Dropdown!$A$62:$A$68,MATCH(J445,Dropdown!$B$62:$B$67,0)),INDEX(Dropdown!$A$62:$A$68,MATCH(J445,Dropdown!$C$62:$C$67,0)))</f>
        <v>A01</v>
      </c>
    </row>
    <row r="446" spans="2:25" ht="13.2" thickBot="1" x14ac:dyDescent="0.35">
      <c r="B446" s="3">
        <v>431</v>
      </c>
      <c r="C446" s="120" t="str">
        <f>IF(ROWS($C$16:C446)&gt;SUM(Produkte!$V$17:$V$267),"",INDEX(Produkte!$C$17:$C$267,MATCH(ROWS($C$16:C446),Produkte!$W$17:$W$267,1)))</f>
        <v/>
      </c>
      <c r="D446" s="121" t="str">
        <f>IF(ROWS($D$16:D446)&gt;SUM(Produkte!$V$17:$V$267),"",TRIM(MID(SUBSTITUTE(INDEX(Produkte!$D$17:$D$267,MATCH(ROWS($D$16:D446),Produkte!$W$17:$W$267,1)),";",REPT(" ",255)),(ROWS($D$16:D446)-INDEX(Produkte!$W$17:$W$267,MATCH(ROWS($D$16:D446),Produkte!$W$17:$W$267,1)))*255+1,255)))</f>
        <v/>
      </c>
      <c r="E446" s="22"/>
      <c r="F446" s="22"/>
      <c r="G446" s="91"/>
      <c r="H446" s="90"/>
      <c r="I446" s="122">
        <f t="shared" si="14"/>
        <v>0</v>
      </c>
      <c r="J446" s="96" t="s">
        <v>125</v>
      </c>
      <c r="K446" s="105"/>
      <c r="L446" s="107"/>
      <c r="M446" s="91"/>
      <c r="N446" s="91"/>
      <c r="O446" s="89"/>
      <c r="P446" s="89"/>
      <c r="Q446" s="89"/>
      <c r="R446" s="123">
        <f t="shared" si="13"/>
        <v>0</v>
      </c>
      <c r="S446" s="123" t="str">
        <f>IF(Y446=Dropdown!$A$63,R446*K446*L446,IF(Y446=Dropdown!$A$64,R446*L446,IF(Y446=Dropdown!$A$65,R446*L446/M446,IF(Y446=Dropdown!$A$66,R446*K446*L446,""))))</f>
        <v/>
      </c>
      <c r="T446" s="120" t="str">
        <f>IFERROR(IF(Y446=Dropdown!$A$62,"",IF(Y446=Dropdown!$A$67,Dropdown!$I$2,IF(S446&lt;=IF(OR(Y446=Dropdown!$A$63,Y446=Dropdown!$A$64,Y446=Dropdown!$A$65),Dropdown!$I$3,Dropdown!$I$4),Dropdown!$P$2,Dropdown!$P$3))),"")</f>
        <v/>
      </c>
      <c r="U446" s="19"/>
      <c r="W446" s="65"/>
      <c r="Y446" s="111" t="str">
        <f>IFERROR(INDEX(Dropdown!$A$62:$A$68,MATCH(J446,Dropdown!$B$62:$B$67,0)),INDEX(Dropdown!$A$62:$A$68,MATCH(J446,Dropdown!$C$62:$C$67,0)))</f>
        <v>A01</v>
      </c>
    </row>
    <row r="447" spans="2:25" ht="13.2" thickBot="1" x14ac:dyDescent="0.35">
      <c r="B447" s="3">
        <v>432</v>
      </c>
      <c r="C447" s="120" t="str">
        <f>IF(ROWS($C$16:C447)&gt;SUM(Produkte!$V$17:$V$267),"",INDEX(Produkte!$C$17:$C$267,MATCH(ROWS($C$16:C447),Produkte!$W$17:$W$267,1)))</f>
        <v/>
      </c>
      <c r="D447" s="121" t="str">
        <f>IF(ROWS($D$16:D447)&gt;SUM(Produkte!$V$17:$V$267),"",TRIM(MID(SUBSTITUTE(INDEX(Produkte!$D$17:$D$267,MATCH(ROWS($D$16:D447),Produkte!$W$17:$W$267,1)),";",REPT(" ",255)),(ROWS($D$16:D447)-INDEX(Produkte!$W$17:$W$267,MATCH(ROWS($D$16:D447),Produkte!$W$17:$W$267,1)))*255+1,255)))</f>
        <v/>
      </c>
      <c r="E447" s="22"/>
      <c r="F447" s="22"/>
      <c r="G447" s="91"/>
      <c r="H447" s="90"/>
      <c r="I447" s="122">
        <f t="shared" si="14"/>
        <v>0</v>
      </c>
      <c r="J447" s="96" t="s">
        <v>125</v>
      </c>
      <c r="K447" s="105"/>
      <c r="L447" s="107"/>
      <c r="M447" s="91"/>
      <c r="N447" s="91"/>
      <c r="O447" s="89"/>
      <c r="P447" s="89"/>
      <c r="Q447" s="89"/>
      <c r="R447" s="123">
        <f t="shared" si="13"/>
        <v>0</v>
      </c>
      <c r="S447" s="123" t="str">
        <f>IF(Y447=Dropdown!$A$63,R447*K447*L447,IF(Y447=Dropdown!$A$64,R447*L447,IF(Y447=Dropdown!$A$65,R447*L447/M447,IF(Y447=Dropdown!$A$66,R447*K447*L447,""))))</f>
        <v/>
      </c>
      <c r="T447" s="120" t="str">
        <f>IFERROR(IF(Y447=Dropdown!$A$62,"",IF(Y447=Dropdown!$A$67,Dropdown!$I$2,IF(S447&lt;=IF(OR(Y447=Dropdown!$A$63,Y447=Dropdown!$A$64,Y447=Dropdown!$A$65),Dropdown!$I$3,Dropdown!$I$4),Dropdown!$P$2,Dropdown!$P$3))),"")</f>
        <v/>
      </c>
      <c r="U447" s="19"/>
      <c r="W447" s="65"/>
      <c r="Y447" s="111" t="str">
        <f>IFERROR(INDEX(Dropdown!$A$62:$A$68,MATCH(J447,Dropdown!$B$62:$B$67,0)),INDEX(Dropdown!$A$62:$A$68,MATCH(J447,Dropdown!$C$62:$C$67,0)))</f>
        <v>A01</v>
      </c>
    </row>
    <row r="448" spans="2:25" ht="13.2" thickBot="1" x14ac:dyDescent="0.35">
      <c r="B448" s="3">
        <v>433</v>
      </c>
      <c r="C448" s="120" t="str">
        <f>IF(ROWS($C$16:C448)&gt;SUM(Produkte!$V$17:$V$267),"",INDEX(Produkte!$C$17:$C$267,MATCH(ROWS($C$16:C448),Produkte!$W$17:$W$267,1)))</f>
        <v/>
      </c>
      <c r="D448" s="121" t="str">
        <f>IF(ROWS($D$16:D448)&gt;SUM(Produkte!$V$17:$V$267),"",TRIM(MID(SUBSTITUTE(INDEX(Produkte!$D$17:$D$267,MATCH(ROWS($D$16:D448),Produkte!$W$17:$W$267,1)),";",REPT(" ",255)),(ROWS($D$16:D448)-INDEX(Produkte!$W$17:$W$267,MATCH(ROWS($D$16:D448),Produkte!$W$17:$W$267,1)))*255+1,255)))</f>
        <v/>
      </c>
      <c r="E448" s="22"/>
      <c r="F448" s="22"/>
      <c r="G448" s="91"/>
      <c r="H448" s="90"/>
      <c r="I448" s="122">
        <f t="shared" si="14"/>
        <v>0</v>
      </c>
      <c r="J448" s="96" t="s">
        <v>125</v>
      </c>
      <c r="K448" s="105"/>
      <c r="L448" s="107"/>
      <c r="M448" s="91"/>
      <c r="N448" s="91"/>
      <c r="O448" s="89"/>
      <c r="P448" s="89"/>
      <c r="Q448" s="89"/>
      <c r="R448" s="123">
        <f t="shared" si="13"/>
        <v>0</v>
      </c>
      <c r="S448" s="123" t="str">
        <f>IF(Y448=Dropdown!$A$63,R448*K448*L448,IF(Y448=Dropdown!$A$64,R448*L448,IF(Y448=Dropdown!$A$65,R448*L448/M448,IF(Y448=Dropdown!$A$66,R448*K448*L448,""))))</f>
        <v/>
      </c>
      <c r="T448" s="120" t="str">
        <f>IFERROR(IF(Y448=Dropdown!$A$62,"",IF(Y448=Dropdown!$A$67,Dropdown!$I$2,IF(S448&lt;=IF(OR(Y448=Dropdown!$A$63,Y448=Dropdown!$A$64,Y448=Dropdown!$A$65),Dropdown!$I$3,Dropdown!$I$4),Dropdown!$P$2,Dropdown!$P$3))),"")</f>
        <v/>
      </c>
      <c r="U448" s="19"/>
      <c r="W448" s="65"/>
      <c r="Y448" s="111" t="str">
        <f>IFERROR(INDEX(Dropdown!$A$62:$A$68,MATCH(J448,Dropdown!$B$62:$B$67,0)),INDEX(Dropdown!$A$62:$A$68,MATCH(J448,Dropdown!$C$62:$C$67,0)))</f>
        <v>A01</v>
      </c>
    </row>
    <row r="449" spans="2:25" ht="13.2" thickBot="1" x14ac:dyDescent="0.35">
      <c r="B449" s="3">
        <v>434</v>
      </c>
      <c r="C449" s="120" t="str">
        <f>IF(ROWS($C$16:C449)&gt;SUM(Produkte!$V$17:$V$267),"",INDEX(Produkte!$C$17:$C$267,MATCH(ROWS($C$16:C449),Produkte!$W$17:$W$267,1)))</f>
        <v/>
      </c>
      <c r="D449" s="121" t="str">
        <f>IF(ROWS($D$16:D449)&gt;SUM(Produkte!$V$17:$V$267),"",TRIM(MID(SUBSTITUTE(INDEX(Produkte!$D$17:$D$267,MATCH(ROWS($D$16:D449),Produkte!$W$17:$W$267,1)),";",REPT(" ",255)),(ROWS($D$16:D449)-INDEX(Produkte!$W$17:$W$267,MATCH(ROWS($D$16:D449),Produkte!$W$17:$W$267,1)))*255+1,255)))</f>
        <v/>
      </c>
      <c r="E449" s="22"/>
      <c r="F449" s="22"/>
      <c r="G449" s="91"/>
      <c r="H449" s="90"/>
      <c r="I449" s="122">
        <f t="shared" si="14"/>
        <v>0</v>
      </c>
      <c r="J449" s="96" t="s">
        <v>125</v>
      </c>
      <c r="K449" s="105"/>
      <c r="L449" s="107"/>
      <c r="M449" s="91"/>
      <c r="N449" s="91"/>
      <c r="O449" s="89"/>
      <c r="P449" s="89"/>
      <c r="Q449" s="89"/>
      <c r="R449" s="123">
        <f t="shared" si="13"/>
        <v>0</v>
      </c>
      <c r="S449" s="123" t="str">
        <f>IF(Y449=Dropdown!$A$63,R449*K449*L449,IF(Y449=Dropdown!$A$64,R449*L449,IF(Y449=Dropdown!$A$65,R449*L449/M449,IF(Y449=Dropdown!$A$66,R449*K449*L449,""))))</f>
        <v/>
      </c>
      <c r="T449" s="120" t="str">
        <f>IFERROR(IF(Y449=Dropdown!$A$62,"",IF(Y449=Dropdown!$A$67,Dropdown!$I$2,IF(S449&lt;=IF(OR(Y449=Dropdown!$A$63,Y449=Dropdown!$A$64,Y449=Dropdown!$A$65),Dropdown!$I$3,Dropdown!$I$4),Dropdown!$P$2,Dropdown!$P$3))),"")</f>
        <v/>
      </c>
      <c r="U449" s="19"/>
      <c r="W449" s="65"/>
      <c r="Y449" s="111" t="str">
        <f>IFERROR(INDEX(Dropdown!$A$62:$A$68,MATCH(J449,Dropdown!$B$62:$B$67,0)),INDEX(Dropdown!$A$62:$A$68,MATCH(J449,Dropdown!$C$62:$C$67,0)))</f>
        <v>A01</v>
      </c>
    </row>
    <row r="450" spans="2:25" ht="13.2" thickBot="1" x14ac:dyDescent="0.35">
      <c r="B450" s="3">
        <v>435</v>
      </c>
      <c r="C450" s="120" t="str">
        <f>IF(ROWS($C$16:C450)&gt;SUM(Produkte!$V$17:$V$267),"",INDEX(Produkte!$C$17:$C$267,MATCH(ROWS($C$16:C450),Produkte!$W$17:$W$267,1)))</f>
        <v/>
      </c>
      <c r="D450" s="121" t="str">
        <f>IF(ROWS($D$16:D450)&gt;SUM(Produkte!$V$17:$V$267),"",TRIM(MID(SUBSTITUTE(INDEX(Produkte!$D$17:$D$267,MATCH(ROWS($D$16:D450),Produkte!$W$17:$W$267,1)),";",REPT(" ",255)),(ROWS($D$16:D450)-INDEX(Produkte!$W$17:$W$267,MATCH(ROWS($D$16:D450),Produkte!$W$17:$W$267,1)))*255+1,255)))</f>
        <v/>
      </c>
      <c r="E450" s="22"/>
      <c r="F450" s="22"/>
      <c r="G450" s="91"/>
      <c r="H450" s="90"/>
      <c r="I450" s="122">
        <f t="shared" si="14"/>
        <v>0</v>
      </c>
      <c r="J450" s="96" t="s">
        <v>125</v>
      </c>
      <c r="K450" s="105"/>
      <c r="L450" s="107"/>
      <c r="M450" s="91"/>
      <c r="N450" s="91"/>
      <c r="O450" s="89"/>
      <c r="P450" s="89"/>
      <c r="Q450" s="89"/>
      <c r="R450" s="123">
        <f t="shared" si="13"/>
        <v>0</v>
      </c>
      <c r="S450" s="123" t="str">
        <f>IF(Y450=Dropdown!$A$63,R450*K450*L450,IF(Y450=Dropdown!$A$64,R450*L450,IF(Y450=Dropdown!$A$65,R450*L450/M450,IF(Y450=Dropdown!$A$66,R450*K450*L450,""))))</f>
        <v/>
      </c>
      <c r="T450" s="120" t="str">
        <f>IFERROR(IF(Y450=Dropdown!$A$62,"",IF(Y450=Dropdown!$A$67,Dropdown!$I$2,IF(S450&lt;=IF(OR(Y450=Dropdown!$A$63,Y450=Dropdown!$A$64,Y450=Dropdown!$A$65),Dropdown!$I$3,Dropdown!$I$4),Dropdown!$P$2,Dropdown!$P$3))),"")</f>
        <v/>
      </c>
      <c r="U450" s="19"/>
      <c r="W450" s="65"/>
      <c r="Y450" s="111" t="str">
        <f>IFERROR(INDEX(Dropdown!$A$62:$A$68,MATCH(J450,Dropdown!$B$62:$B$67,0)),INDEX(Dropdown!$A$62:$A$68,MATCH(J450,Dropdown!$C$62:$C$67,0)))</f>
        <v>A01</v>
      </c>
    </row>
    <row r="451" spans="2:25" ht="13.2" thickBot="1" x14ac:dyDescent="0.35">
      <c r="B451" s="3">
        <v>436</v>
      </c>
      <c r="C451" s="120" t="str">
        <f>IF(ROWS($C$16:C451)&gt;SUM(Produkte!$V$17:$V$267),"",INDEX(Produkte!$C$17:$C$267,MATCH(ROWS($C$16:C451),Produkte!$W$17:$W$267,1)))</f>
        <v/>
      </c>
      <c r="D451" s="121" t="str">
        <f>IF(ROWS($D$16:D451)&gt;SUM(Produkte!$V$17:$V$267),"",TRIM(MID(SUBSTITUTE(INDEX(Produkte!$D$17:$D$267,MATCH(ROWS($D$16:D451),Produkte!$W$17:$W$267,1)),";",REPT(" ",255)),(ROWS($D$16:D451)-INDEX(Produkte!$W$17:$W$267,MATCH(ROWS($D$16:D451),Produkte!$W$17:$W$267,1)))*255+1,255)))</f>
        <v/>
      </c>
      <c r="E451" s="22"/>
      <c r="F451" s="22"/>
      <c r="G451" s="91"/>
      <c r="H451" s="90"/>
      <c r="I451" s="122">
        <f t="shared" si="14"/>
        <v>0</v>
      </c>
      <c r="J451" s="96" t="s">
        <v>125</v>
      </c>
      <c r="K451" s="105"/>
      <c r="L451" s="107"/>
      <c r="M451" s="91"/>
      <c r="N451" s="91"/>
      <c r="O451" s="89"/>
      <c r="P451" s="89"/>
      <c r="Q451" s="89"/>
      <c r="R451" s="123">
        <f t="shared" si="13"/>
        <v>0</v>
      </c>
      <c r="S451" s="123" t="str">
        <f>IF(Y451=Dropdown!$A$63,R451*K451*L451,IF(Y451=Dropdown!$A$64,R451*L451,IF(Y451=Dropdown!$A$65,R451*L451/M451,IF(Y451=Dropdown!$A$66,R451*K451*L451,""))))</f>
        <v/>
      </c>
      <c r="T451" s="120" t="str">
        <f>IFERROR(IF(Y451=Dropdown!$A$62,"",IF(Y451=Dropdown!$A$67,Dropdown!$I$2,IF(S451&lt;=IF(OR(Y451=Dropdown!$A$63,Y451=Dropdown!$A$64,Y451=Dropdown!$A$65),Dropdown!$I$3,Dropdown!$I$4),Dropdown!$P$2,Dropdown!$P$3))),"")</f>
        <v/>
      </c>
      <c r="U451" s="19"/>
      <c r="W451" s="65"/>
      <c r="Y451" s="111" t="str">
        <f>IFERROR(INDEX(Dropdown!$A$62:$A$68,MATCH(J451,Dropdown!$B$62:$B$67,0)),INDEX(Dropdown!$A$62:$A$68,MATCH(J451,Dropdown!$C$62:$C$67,0)))</f>
        <v>A01</v>
      </c>
    </row>
    <row r="452" spans="2:25" ht="13.2" thickBot="1" x14ac:dyDescent="0.35">
      <c r="B452" s="3">
        <v>437</v>
      </c>
      <c r="C452" s="120" t="str">
        <f>IF(ROWS($C$16:C452)&gt;SUM(Produkte!$V$17:$V$267),"",INDEX(Produkte!$C$17:$C$267,MATCH(ROWS($C$16:C452),Produkte!$W$17:$W$267,1)))</f>
        <v/>
      </c>
      <c r="D452" s="121" t="str">
        <f>IF(ROWS($D$16:D452)&gt;SUM(Produkte!$V$17:$V$267),"",TRIM(MID(SUBSTITUTE(INDEX(Produkte!$D$17:$D$267,MATCH(ROWS($D$16:D452),Produkte!$W$17:$W$267,1)),";",REPT(" ",255)),(ROWS($D$16:D452)-INDEX(Produkte!$W$17:$W$267,MATCH(ROWS($D$16:D452),Produkte!$W$17:$W$267,1)))*255+1,255)))</f>
        <v/>
      </c>
      <c r="E452" s="22"/>
      <c r="F452" s="22"/>
      <c r="G452" s="91"/>
      <c r="H452" s="90"/>
      <c r="I452" s="122">
        <f t="shared" si="14"/>
        <v>0</v>
      </c>
      <c r="J452" s="96" t="s">
        <v>125</v>
      </c>
      <c r="K452" s="105"/>
      <c r="L452" s="107"/>
      <c r="M452" s="91"/>
      <c r="N452" s="91"/>
      <c r="O452" s="89"/>
      <c r="P452" s="89"/>
      <c r="Q452" s="89"/>
      <c r="R452" s="123">
        <f t="shared" si="13"/>
        <v>0</v>
      </c>
      <c r="S452" s="123" t="str">
        <f>IF(Y452=Dropdown!$A$63,R452*K452*L452,IF(Y452=Dropdown!$A$64,R452*L452,IF(Y452=Dropdown!$A$65,R452*L452/M452,IF(Y452=Dropdown!$A$66,R452*K452*L452,""))))</f>
        <v/>
      </c>
      <c r="T452" s="120" t="str">
        <f>IFERROR(IF(Y452=Dropdown!$A$62,"",IF(Y452=Dropdown!$A$67,Dropdown!$I$2,IF(S452&lt;=IF(OR(Y452=Dropdown!$A$63,Y452=Dropdown!$A$64,Y452=Dropdown!$A$65),Dropdown!$I$3,Dropdown!$I$4),Dropdown!$P$2,Dropdown!$P$3))),"")</f>
        <v/>
      </c>
      <c r="U452" s="19"/>
      <c r="W452" s="65"/>
      <c r="Y452" s="111" t="str">
        <f>IFERROR(INDEX(Dropdown!$A$62:$A$68,MATCH(J452,Dropdown!$B$62:$B$67,0)),INDEX(Dropdown!$A$62:$A$68,MATCH(J452,Dropdown!$C$62:$C$67,0)))</f>
        <v>A01</v>
      </c>
    </row>
    <row r="453" spans="2:25" ht="13.2" thickBot="1" x14ac:dyDescent="0.35">
      <c r="B453" s="3">
        <v>438</v>
      </c>
      <c r="C453" s="120" t="str">
        <f>IF(ROWS($C$16:C453)&gt;SUM(Produkte!$V$17:$V$267),"",INDEX(Produkte!$C$17:$C$267,MATCH(ROWS($C$16:C453),Produkte!$W$17:$W$267,1)))</f>
        <v/>
      </c>
      <c r="D453" s="121" t="str">
        <f>IF(ROWS($D$16:D453)&gt;SUM(Produkte!$V$17:$V$267),"",TRIM(MID(SUBSTITUTE(INDEX(Produkte!$D$17:$D$267,MATCH(ROWS($D$16:D453),Produkte!$W$17:$W$267,1)),";",REPT(" ",255)),(ROWS($D$16:D453)-INDEX(Produkte!$W$17:$W$267,MATCH(ROWS($D$16:D453),Produkte!$W$17:$W$267,1)))*255+1,255)))</f>
        <v/>
      </c>
      <c r="E453" s="22"/>
      <c r="F453" s="22"/>
      <c r="G453" s="91"/>
      <c r="H453" s="90"/>
      <c r="I453" s="122">
        <f t="shared" si="14"/>
        <v>0</v>
      </c>
      <c r="J453" s="96" t="s">
        <v>125</v>
      </c>
      <c r="K453" s="105"/>
      <c r="L453" s="107"/>
      <c r="M453" s="91"/>
      <c r="N453" s="91"/>
      <c r="O453" s="89"/>
      <c r="P453" s="89"/>
      <c r="Q453" s="89"/>
      <c r="R453" s="123">
        <f t="shared" si="13"/>
        <v>0</v>
      </c>
      <c r="S453" s="123" t="str">
        <f>IF(Y453=Dropdown!$A$63,R453*K453*L453,IF(Y453=Dropdown!$A$64,R453*L453,IF(Y453=Dropdown!$A$65,R453*L453/M453,IF(Y453=Dropdown!$A$66,R453*K453*L453,""))))</f>
        <v/>
      </c>
      <c r="T453" s="120" t="str">
        <f>IFERROR(IF(Y453=Dropdown!$A$62,"",IF(Y453=Dropdown!$A$67,Dropdown!$I$2,IF(S453&lt;=IF(OR(Y453=Dropdown!$A$63,Y453=Dropdown!$A$64,Y453=Dropdown!$A$65),Dropdown!$I$3,Dropdown!$I$4),Dropdown!$P$2,Dropdown!$P$3))),"")</f>
        <v/>
      </c>
      <c r="U453" s="19"/>
      <c r="W453" s="65"/>
      <c r="Y453" s="111" t="str">
        <f>IFERROR(INDEX(Dropdown!$A$62:$A$68,MATCH(J453,Dropdown!$B$62:$B$67,0)),INDEX(Dropdown!$A$62:$A$68,MATCH(J453,Dropdown!$C$62:$C$67,0)))</f>
        <v>A01</v>
      </c>
    </row>
    <row r="454" spans="2:25" ht="13.2" thickBot="1" x14ac:dyDescent="0.35">
      <c r="B454" s="3">
        <v>439</v>
      </c>
      <c r="C454" s="120" t="str">
        <f>IF(ROWS($C$16:C454)&gt;SUM(Produkte!$V$17:$V$267),"",INDEX(Produkte!$C$17:$C$267,MATCH(ROWS($C$16:C454),Produkte!$W$17:$W$267,1)))</f>
        <v/>
      </c>
      <c r="D454" s="121" t="str">
        <f>IF(ROWS($D$16:D454)&gt;SUM(Produkte!$V$17:$V$267),"",TRIM(MID(SUBSTITUTE(INDEX(Produkte!$D$17:$D$267,MATCH(ROWS($D$16:D454),Produkte!$W$17:$W$267,1)),";",REPT(" ",255)),(ROWS($D$16:D454)-INDEX(Produkte!$W$17:$W$267,MATCH(ROWS($D$16:D454),Produkte!$W$17:$W$267,1)))*255+1,255)))</f>
        <v/>
      </c>
      <c r="E454" s="22"/>
      <c r="F454" s="22"/>
      <c r="G454" s="91"/>
      <c r="H454" s="90"/>
      <c r="I454" s="122">
        <f t="shared" si="14"/>
        <v>0</v>
      </c>
      <c r="J454" s="96" t="s">
        <v>125</v>
      </c>
      <c r="K454" s="105"/>
      <c r="L454" s="107"/>
      <c r="M454" s="91"/>
      <c r="N454" s="91"/>
      <c r="O454" s="89"/>
      <c r="P454" s="89"/>
      <c r="Q454" s="89"/>
      <c r="R454" s="123">
        <f t="shared" si="13"/>
        <v>0</v>
      </c>
      <c r="S454" s="123" t="str">
        <f>IF(Y454=Dropdown!$A$63,R454*K454*L454,IF(Y454=Dropdown!$A$64,R454*L454,IF(Y454=Dropdown!$A$65,R454*L454/M454,IF(Y454=Dropdown!$A$66,R454*K454*L454,""))))</f>
        <v/>
      </c>
      <c r="T454" s="120" t="str">
        <f>IFERROR(IF(Y454=Dropdown!$A$62,"",IF(Y454=Dropdown!$A$67,Dropdown!$I$2,IF(S454&lt;=IF(OR(Y454=Dropdown!$A$63,Y454=Dropdown!$A$64,Y454=Dropdown!$A$65),Dropdown!$I$3,Dropdown!$I$4),Dropdown!$P$2,Dropdown!$P$3))),"")</f>
        <v/>
      </c>
      <c r="U454" s="19"/>
      <c r="W454" s="65"/>
      <c r="Y454" s="111" t="str">
        <f>IFERROR(INDEX(Dropdown!$A$62:$A$68,MATCH(J454,Dropdown!$B$62:$B$67,0)),INDEX(Dropdown!$A$62:$A$68,MATCH(J454,Dropdown!$C$62:$C$67,0)))</f>
        <v>A01</v>
      </c>
    </row>
    <row r="455" spans="2:25" ht="13.2" thickBot="1" x14ac:dyDescent="0.35">
      <c r="B455" s="3">
        <v>440</v>
      </c>
      <c r="C455" s="120" t="str">
        <f>IF(ROWS($C$16:C455)&gt;SUM(Produkte!$V$17:$V$267),"",INDEX(Produkte!$C$17:$C$267,MATCH(ROWS($C$16:C455),Produkte!$W$17:$W$267,1)))</f>
        <v/>
      </c>
      <c r="D455" s="121" t="str">
        <f>IF(ROWS($D$16:D455)&gt;SUM(Produkte!$V$17:$V$267),"",TRIM(MID(SUBSTITUTE(INDEX(Produkte!$D$17:$D$267,MATCH(ROWS($D$16:D455),Produkte!$W$17:$W$267,1)),";",REPT(" ",255)),(ROWS($D$16:D455)-INDEX(Produkte!$W$17:$W$267,MATCH(ROWS($D$16:D455),Produkte!$W$17:$W$267,1)))*255+1,255)))</f>
        <v/>
      </c>
      <c r="E455" s="22"/>
      <c r="F455" s="22"/>
      <c r="G455" s="91"/>
      <c r="H455" s="90"/>
      <c r="I455" s="122">
        <f t="shared" si="14"/>
        <v>0</v>
      </c>
      <c r="J455" s="96" t="s">
        <v>125</v>
      </c>
      <c r="K455" s="105"/>
      <c r="L455" s="107"/>
      <c r="M455" s="91"/>
      <c r="N455" s="91"/>
      <c r="O455" s="89"/>
      <c r="P455" s="89"/>
      <c r="Q455" s="89"/>
      <c r="R455" s="123">
        <f t="shared" si="13"/>
        <v>0</v>
      </c>
      <c r="S455" s="123" t="str">
        <f>IF(Y455=Dropdown!$A$63,R455*K455*L455,IF(Y455=Dropdown!$A$64,R455*L455,IF(Y455=Dropdown!$A$65,R455*L455/M455,IF(Y455=Dropdown!$A$66,R455*K455*L455,""))))</f>
        <v/>
      </c>
      <c r="T455" s="120" t="str">
        <f>IFERROR(IF(Y455=Dropdown!$A$62,"",IF(Y455=Dropdown!$A$67,Dropdown!$I$2,IF(S455&lt;=IF(OR(Y455=Dropdown!$A$63,Y455=Dropdown!$A$64,Y455=Dropdown!$A$65),Dropdown!$I$3,Dropdown!$I$4),Dropdown!$P$2,Dropdown!$P$3))),"")</f>
        <v/>
      </c>
      <c r="U455" s="19"/>
      <c r="W455" s="65"/>
      <c r="Y455" s="111" t="str">
        <f>IFERROR(INDEX(Dropdown!$A$62:$A$68,MATCH(J455,Dropdown!$B$62:$B$67,0)),INDEX(Dropdown!$A$62:$A$68,MATCH(J455,Dropdown!$C$62:$C$67,0)))</f>
        <v>A01</v>
      </c>
    </row>
    <row r="456" spans="2:25" ht="13.2" thickBot="1" x14ac:dyDescent="0.35">
      <c r="B456" s="3">
        <v>441</v>
      </c>
      <c r="C456" s="120" t="str">
        <f>IF(ROWS($C$16:C456)&gt;SUM(Produkte!$V$17:$V$267),"",INDEX(Produkte!$C$17:$C$267,MATCH(ROWS($C$16:C456),Produkte!$W$17:$W$267,1)))</f>
        <v/>
      </c>
      <c r="D456" s="121" t="str">
        <f>IF(ROWS($D$16:D456)&gt;SUM(Produkte!$V$17:$V$267),"",TRIM(MID(SUBSTITUTE(INDEX(Produkte!$D$17:$D$267,MATCH(ROWS($D$16:D456),Produkte!$W$17:$W$267,1)),";",REPT(" ",255)),(ROWS($D$16:D456)-INDEX(Produkte!$W$17:$W$267,MATCH(ROWS($D$16:D456),Produkte!$W$17:$W$267,1)))*255+1,255)))</f>
        <v/>
      </c>
      <c r="E456" s="22"/>
      <c r="F456" s="22"/>
      <c r="G456" s="91"/>
      <c r="H456" s="90"/>
      <c r="I456" s="122">
        <f t="shared" si="14"/>
        <v>0</v>
      </c>
      <c r="J456" s="96" t="s">
        <v>125</v>
      </c>
      <c r="K456" s="105"/>
      <c r="L456" s="107"/>
      <c r="M456" s="91"/>
      <c r="N456" s="91"/>
      <c r="O456" s="89"/>
      <c r="P456" s="89"/>
      <c r="Q456" s="89"/>
      <c r="R456" s="123">
        <f t="shared" si="13"/>
        <v>0</v>
      </c>
      <c r="S456" s="123" t="str">
        <f>IF(Y456=Dropdown!$A$63,R456*K456*L456,IF(Y456=Dropdown!$A$64,R456*L456,IF(Y456=Dropdown!$A$65,R456*L456/M456,IF(Y456=Dropdown!$A$66,R456*K456*L456,""))))</f>
        <v/>
      </c>
      <c r="T456" s="120" t="str">
        <f>IFERROR(IF(Y456=Dropdown!$A$62,"",IF(Y456=Dropdown!$A$67,Dropdown!$I$2,IF(S456&lt;=IF(OR(Y456=Dropdown!$A$63,Y456=Dropdown!$A$64,Y456=Dropdown!$A$65),Dropdown!$I$3,Dropdown!$I$4),Dropdown!$P$2,Dropdown!$P$3))),"")</f>
        <v/>
      </c>
      <c r="U456" s="19"/>
      <c r="W456" s="65"/>
      <c r="Y456" s="111" t="str">
        <f>IFERROR(INDEX(Dropdown!$A$62:$A$68,MATCH(J456,Dropdown!$B$62:$B$67,0)),INDEX(Dropdown!$A$62:$A$68,MATCH(J456,Dropdown!$C$62:$C$67,0)))</f>
        <v>A01</v>
      </c>
    </row>
    <row r="457" spans="2:25" ht="13.2" thickBot="1" x14ac:dyDescent="0.35">
      <c r="B457" s="3">
        <v>442</v>
      </c>
      <c r="C457" s="120" t="str">
        <f>IF(ROWS($C$16:C457)&gt;SUM(Produkte!$V$17:$V$267),"",INDEX(Produkte!$C$17:$C$267,MATCH(ROWS($C$16:C457),Produkte!$W$17:$W$267,1)))</f>
        <v/>
      </c>
      <c r="D457" s="121" t="str">
        <f>IF(ROWS($D$16:D457)&gt;SUM(Produkte!$V$17:$V$267),"",TRIM(MID(SUBSTITUTE(INDEX(Produkte!$D$17:$D$267,MATCH(ROWS($D$16:D457),Produkte!$W$17:$W$267,1)),";",REPT(" ",255)),(ROWS($D$16:D457)-INDEX(Produkte!$W$17:$W$267,MATCH(ROWS($D$16:D457),Produkte!$W$17:$W$267,1)))*255+1,255)))</f>
        <v/>
      </c>
      <c r="E457" s="22"/>
      <c r="F457" s="22"/>
      <c r="G457" s="91"/>
      <c r="H457" s="90"/>
      <c r="I457" s="122">
        <f t="shared" si="14"/>
        <v>0</v>
      </c>
      <c r="J457" s="96" t="s">
        <v>125</v>
      </c>
      <c r="K457" s="105"/>
      <c r="L457" s="107"/>
      <c r="M457" s="91"/>
      <c r="N457" s="91"/>
      <c r="O457" s="89"/>
      <c r="P457" s="89"/>
      <c r="Q457" s="89"/>
      <c r="R457" s="123">
        <f t="shared" si="13"/>
        <v>0</v>
      </c>
      <c r="S457" s="123" t="str">
        <f>IF(Y457=Dropdown!$A$63,R457*K457*L457,IF(Y457=Dropdown!$A$64,R457*L457,IF(Y457=Dropdown!$A$65,R457*L457/M457,IF(Y457=Dropdown!$A$66,R457*K457*L457,""))))</f>
        <v/>
      </c>
      <c r="T457" s="120" t="str">
        <f>IFERROR(IF(Y457=Dropdown!$A$62,"",IF(Y457=Dropdown!$A$67,Dropdown!$I$2,IF(S457&lt;=IF(OR(Y457=Dropdown!$A$63,Y457=Dropdown!$A$64,Y457=Dropdown!$A$65),Dropdown!$I$3,Dropdown!$I$4),Dropdown!$P$2,Dropdown!$P$3))),"")</f>
        <v/>
      </c>
      <c r="U457" s="19"/>
      <c r="W457" s="65"/>
      <c r="Y457" s="111" t="str">
        <f>IFERROR(INDEX(Dropdown!$A$62:$A$68,MATCH(J457,Dropdown!$B$62:$B$67,0)),INDEX(Dropdown!$A$62:$A$68,MATCH(J457,Dropdown!$C$62:$C$67,0)))</f>
        <v>A01</v>
      </c>
    </row>
    <row r="458" spans="2:25" ht="13.2" thickBot="1" x14ac:dyDescent="0.35">
      <c r="B458" s="3">
        <v>443</v>
      </c>
      <c r="C458" s="120" t="str">
        <f>IF(ROWS($C$16:C458)&gt;SUM(Produkte!$V$17:$V$267),"",INDEX(Produkte!$C$17:$C$267,MATCH(ROWS($C$16:C458),Produkte!$W$17:$W$267,1)))</f>
        <v/>
      </c>
      <c r="D458" s="121" t="str">
        <f>IF(ROWS($D$16:D458)&gt;SUM(Produkte!$V$17:$V$267),"",TRIM(MID(SUBSTITUTE(INDEX(Produkte!$D$17:$D$267,MATCH(ROWS($D$16:D458),Produkte!$W$17:$W$267,1)),";",REPT(" ",255)),(ROWS($D$16:D458)-INDEX(Produkte!$W$17:$W$267,MATCH(ROWS($D$16:D458),Produkte!$W$17:$W$267,1)))*255+1,255)))</f>
        <v/>
      </c>
      <c r="E458" s="22"/>
      <c r="F458" s="22"/>
      <c r="G458" s="91"/>
      <c r="H458" s="90"/>
      <c r="I458" s="122">
        <f t="shared" si="14"/>
        <v>0</v>
      </c>
      <c r="J458" s="96" t="s">
        <v>125</v>
      </c>
      <c r="K458" s="105"/>
      <c r="L458" s="107"/>
      <c r="M458" s="91"/>
      <c r="N458" s="91"/>
      <c r="O458" s="89"/>
      <c r="P458" s="89"/>
      <c r="Q458" s="89"/>
      <c r="R458" s="123">
        <f t="shared" si="13"/>
        <v>0</v>
      </c>
      <c r="S458" s="123" t="str">
        <f>IF(Y458=Dropdown!$A$63,R458*K458*L458,IF(Y458=Dropdown!$A$64,R458*L458,IF(Y458=Dropdown!$A$65,R458*L458/M458,IF(Y458=Dropdown!$A$66,R458*K458*L458,""))))</f>
        <v/>
      </c>
      <c r="T458" s="120" t="str">
        <f>IFERROR(IF(Y458=Dropdown!$A$62,"",IF(Y458=Dropdown!$A$67,Dropdown!$I$2,IF(S458&lt;=IF(OR(Y458=Dropdown!$A$63,Y458=Dropdown!$A$64,Y458=Dropdown!$A$65),Dropdown!$I$3,Dropdown!$I$4),Dropdown!$P$2,Dropdown!$P$3))),"")</f>
        <v/>
      </c>
      <c r="U458" s="19"/>
      <c r="W458" s="65"/>
      <c r="Y458" s="111" t="str">
        <f>IFERROR(INDEX(Dropdown!$A$62:$A$68,MATCH(J458,Dropdown!$B$62:$B$67,0)),INDEX(Dropdown!$A$62:$A$68,MATCH(J458,Dropdown!$C$62:$C$67,0)))</f>
        <v>A01</v>
      </c>
    </row>
    <row r="459" spans="2:25" ht="13.2" thickBot="1" x14ac:dyDescent="0.35">
      <c r="B459" s="3">
        <v>444</v>
      </c>
      <c r="C459" s="120" t="str">
        <f>IF(ROWS($C$16:C459)&gt;SUM(Produkte!$V$17:$V$267),"",INDEX(Produkte!$C$17:$C$267,MATCH(ROWS($C$16:C459),Produkte!$W$17:$W$267,1)))</f>
        <v/>
      </c>
      <c r="D459" s="121" t="str">
        <f>IF(ROWS($D$16:D459)&gt;SUM(Produkte!$V$17:$V$267),"",TRIM(MID(SUBSTITUTE(INDEX(Produkte!$D$17:$D$267,MATCH(ROWS($D$16:D459),Produkte!$W$17:$W$267,1)),";",REPT(" ",255)),(ROWS($D$16:D459)-INDEX(Produkte!$W$17:$W$267,MATCH(ROWS($D$16:D459),Produkte!$W$17:$W$267,1)))*255+1,255)))</f>
        <v/>
      </c>
      <c r="E459" s="22"/>
      <c r="F459" s="22"/>
      <c r="G459" s="91"/>
      <c r="H459" s="90"/>
      <c r="I459" s="122">
        <f t="shared" si="14"/>
        <v>0</v>
      </c>
      <c r="J459" s="96" t="s">
        <v>125</v>
      </c>
      <c r="K459" s="105"/>
      <c r="L459" s="107"/>
      <c r="M459" s="91"/>
      <c r="N459" s="91"/>
      <c r="O459" s="89"/>
      <c r="P459" s="89"/>
      <c r="Q459" s="89"/>
      <c r="R459" s="123">
        <f t="shared" si="13"/>
        <v>0</v>
      </c>
      <c r="S459" s="123" t="str">
        <f>IF(Y459=Dropdown!$A$63,R459*K459*L459,IF(Y459=Dropdown!$A$64,R459*L459,IF(Y459=Dropdown!$A$65,R459*L459/M459,IF(Y459=Dropdown!$A$66,R459*K459*L459,""))))</f>
        <v/>
      </c>
      <c r="T459" s="120" t="str">
        <f>IFERROR(IF(Y459=Dropdown!$A$62,"",IF(Y459=Dropdown!$A$67,Dropdown!$I$2,IF(S459&lt;=IF(OR(Y459=Dropdown!$A$63,Y459=Dropdown!$A$64,Y459=Dropdown!$A$65),Dropdown!$I$3,Dropdown!$I$4),Dropdown!$P$2,Dropdown!$P$3))),"")</f>
        <v/>
      </c>
      <c r="U459" s="19"/>
      <c r="W459" s="65"/>
      <c r="Y459" s="111" t="str">
        <f>IFERROR(INDEX(Dropdown!$A$62:$A$68,MATCH(J459,Dropdown!$B$62:$B$67,0)),INDEX(Dropdown!$A$62:$A$68,MATCH(J459,Dropdown!$C$62:$C$67,0)))</f>
        <v>A01</v>
      </c>
    </row>
    <row r="460" spans="2:25" ht="13.2" thickBot="1" x14ac:dyDescent="0.35">
      <c r="B460" s="3">
        <v>445</v>
      </c>
      <c r="C460" s="120" t="str">
        <f>IF(ROWS($C$16:C460)&gt;SUM(Produkte!$V$17:$V$267),"",INDEX(Produkte!$C$17:$C$267,MATCH(ROWS($C$16:C460),Produkte!$W$17:$W$267,1)))</f>
        <v/>
      </c>
      <c r="D460" s="121" t="str">
        <f>IF(ROWS($D$16:D460)&gt;SUM(Produkte!$V$17:$V$267),"",TRIM(MID(SUBSTITUTE(INDEX(Produkte!$D$17:$D$267,MATCH(ROWS($D$16:D460),Produkte!$W$17:$W$267,1)),";",REPT(" ",255)),(ROWS($D$16:D460)-INDEX(Produkte!$W$17:$W$267,MATCH(ROWS($D$16:D460),Produkte!$W$17:$W$267,1)))*255+1,255)))</f>
        <v/>
      </c>
      <c r="E460" s="22"/>
      <c r="F460" s="22"/>
      <c r="G460" s="91"/>
      <c r="H460" s="90"/>
      <c r="I460" s="122">
        <f t="shared" si="14"/>
        <v>0</v>
      </c>
      <c r="J460" s="96" t="s">
        <v>125</v>
      </c>
      <c r="K460" s="105"/>
      <c r="L460" s="107"/>
      <c r="M460" s="91"/>
      <c r="N460" s="91"/>
      <c r="O460" s="89"/>
      <c r="P460" s="89"/>
      <c r="Q460" s="89"/>
      <c r="R460" s="123">
        <f t="shared" si="13"/>
        <v>0</v>
      </c>
      <c r="S460" s="123" t="str">
        <f>IF(Y460=Dropdown!$A$63,R460*K460*L460,IF(Y460=Dropdown!$A$64,R460*L460,IF(Y460=Dropdown!$A$65,R460*L460/M460,IF(Y460=Dropdown!$A$66,R460*K460*L460,""))))</f>
        <v/>
      </c>
      <c r="T460" s="120" t="str">
        <f>IFERROR(IF(Y460=Dropdown!$A$62,"",IF(Y460=Dropdown!$A$67,Dropdown!$I$2,IF(S460&lt;=IF(OR(Y460=Dropdown!$A$63,Y460=Dropdown!$A$64,Y460=Dropdown!$A$65),Dropdown!$I$3,Dropdown!$I$4),Dropdown!$P$2,Dropdown!$P$3))),"")</f>
        <v/>
      </c>
      <c r="U460" s="19"/>
      <c r="W460" s="65"/>
      <c r="Y460" s="111" t="str">
        <f>IFERROR(INDEX(Dropdown!$A$62:$A$68,MATCH(J460,Dropdown!$B$62:$B$67,0)),INDEX(Dropdown!$A$62:$A$68,MATCH(J460,Dropdown!$C$62:$C$67,0)))</f>
        <v>A01</v>
      </c>
    </row>
    <row r="461" spans="2:25" ht="13.2" thickBot="1" x14ac:dyDescent="0.35">
      <c r="B461" s="3">
        <v>446</v>
      </c>
      <c r="C461" s="120" t="str">
        <f>IF(ROWS($C$16:C461)&gt;SUM(Produkte!$V$17:$V$267),"",INDEX(Produkte!$C$17:$C$267,MATCH(ROWS($C$16:C461),Produkte!$W$17:$W$267,1)))</f>
        <v/>
      </c>
      <c r="D461" s="121" t="str">
        <f>IF(ROWS($D$16:D461)&gt;SUM(Produkte!$V$17:$V$267),"",TRIM(MID(SUBSTITUTE(INDEX(Produkte!$D$17:$D$267,MATCH(ROWS($D$16:D461),Produkte!$W$17:$W$267,1)),";",REPT(" ",255)),(ROWS($D$16:D461)-INDEX(Produkte!$W$17:$W$267,MATCH(ROWS($D$16:D461),Produkte!$W$17:$W$267,1)))*255+1,255)))</f>
        <v/>
      </c>
      <c r="E461" s="22"/>
      <c r="F461" s="22"/>
      <c r="G461" s="91"/>
      <c r="H461" s="90"/>
      <c r="I461" s="122">
        <f t="shared" si="14"/>
        <v>0</v>
      </c>
      <c r="J461" s="96" t="s">
        <v>125</v>
      </c>
      <c r="K461" s="105"/>
      <c r="L461" s="107"/>
      <c r="M461" s="91"/>
      <c r="N461" s="91"/>
      <c r="O461" s="89"/>
      <c r="P461" s="89"/>
      <c r="Q461" s="89"/>
      <c r="R461" s="123">
        <f t="shared" si="13"/>
        <v>0</v>
      </c>
      <c r="S461" s="123" t="str">
        <f>IF(Y461=Dropdown!$A$63,R461*K461*L461,IF(Y461=Dropdown!$A$64,R461*L461,IF(Y461=Dropdown!$A$65,R461*L461/M461,IF(Y461=Dropdown!$A$66,R461*K461*L461,""))))</f>
        <v/>
      </c>
      <c r="T461" s="120" t="str">
        <f>IFERROR(IF(Y461=Dropdown!$A$62,"",IF(Y461=Dropdown!$A$67,Dropdown!$I$2,IF(S461&lt;=IF(OR(Y461=Dropdown!$A$63,Y461=Dropdown!$A$64,Y461=Dropdown!$A$65),Dropdown!$I$3,Dropdown!$I$4),Dropdown!$P$2,Dropdown!$P$3))),"")</f>
        <v/>
      </c>
      <c r="U461" s="19"/>
      <c r="W461" s="65"/>
      <c r="Y461" s="111" t="str">
        <f>IFERROR(INDEX(Dropdown!$A$62:$A$68,MATCH(J461,Dropdown!$B$62:$B$67,0)),INDEX(Dropdown!$A$62:$A$68,MATCH(J461,Dropdown!$C$62:$C$67,0)))</f>
        <v>A01</v>
      </c>
    </row>
    <row r="462" spans="2:25" ht="13.2" thickBot="1" x14ac:dyDescent="0.35">
      <c r="B462" s="3">
        <v>447</v>
      </c>
      <c r="C462" s="120" t="str">
        <f>IF(ROWS($C$16:C462)&gt;SUM(Produkte!$V$17:$V$267),"",INDEX(Produkte!$C$17:$C$267,MATCH(ROWS($C$16:C462),Produkte!$W$17:$W$267,1)))</f>
        <v/>
      </c>
      <c r="D462" s="121" t="str">
        <f>IF(ROWS($D$16:D462)&gt;SUM(Produkte!$V$17:$V$267),"",TRIM(MID(SUBSTITUTE(INDEX(Produkte!$D$17:$D$267,MATCH(ROWS($D$16:D462),Produkte!$W$17:$W$267,1)),";",REPT(" ",255)),(ROWS($D$16:D462)-INDEX(Produkte!$W$17:$W$267,MATCH(ROWS($D$16:D462),Produkte!$W$17:$W$267,1)))*255+1,255)))</f>
        <v/>
      </c>
      <c r="E462" s="22"/>
      <c r="F462" s="22"/>
      <c r="G462" s="91"/>
      <c r="H462" s="90"/>
      <c r="I462" s="122">
        <f t="shared" si="14"/>
        <v>0</v>
      </c>
      <c r="J462" s="96" t="s">
        <v>125</v>
      </c>
      <c r="K462" s="105"/>
      <c r="L462" s="107"/>
      <c r="M462" s="91"/>
      <c r="N462" s="91"/>
      <c r="O462" s="89"/>
      <c r="P462" s="89"/>
      <c r="Q462" s="89"/>
      <c r="R462" s="123">
        <f t="shared" si="13"/>
        <v>0</v>
      </c>
      <c r="S462" s="123" t="str">
        <f>IF(Y462=Dropdown!$A$63,R462*K462*L462,IF(Y462=Dropdown!$A$64,R462*L462,IF(Y462=Dropdown!$A$65,R462*L462/M462,IF(Y462=Dropdown!$A$66,R462*K462*L462,""))))</f>
        <v/>
      </c>
      <c r="T462" s="120" t="str">
        <f>IFERROR(IF(Y462=Dropdown!$A$62,"",IF(Y462=Dropdown!$A$67,Dropdown!$I$2,IF(S462&lt;=IF(OR(Y462=Dropdown!$A$63,Y462=Dropdown!$A$64,Y462=Dropdown!$A$65),Dropdown!$I$3,Dropdown!$I$4),Dropdown!$P$2,Dropdown!$P$3))),"")</f>
        <v/>
      </c>
      <c r="U462" s="19"/>
      <c r="W462" s="65"/>
      <c r="Y462" s="111" t="str">
        <f>IFERROR(INDEX(Dropdown!$A$62:$A$68,MATCH(J462,Dropdown!$B$62:$B$67,0)),INDEX(Dropdown!$A$62:$A$68,MATCH(J462,Dropdown!$C$62:$C$67,0)))</f>
        <v>A01</v>
      </c>
    </row>
    <row r="463" spans="2:25" ht="13.2" thickBot="1" x14ac:dyDescent="0.35">
      <c r="B463" s="3">
        <v>448</v>
      </c>
      <c r="C463" s="120" t="str">
        <f>IF(ROWS($C$16:C463)&gt;SUM(Produkte!$V$17:$V$267),"",INDEX(Produkte!$C$17:$C$267,MATCH(ROWS($C$16:C463),Produkte!$W$17:$W$267,1)))</f>
        <v/>
      </c>
      <c r="D463" s="121" t="str">
        <f>IF(ROWS($D$16:D463)&gt;SUM(Produkte!$V$17:$V$267),"",TRIM(MID(SUBSTITUTE(INDEX(Produkte!$D$17:$D$267,MATCH(ROWS($D$16:D463),Produkte!$W$17:$W$267,1)),";",REPT(" ",255)),(ROWS($D$16:D463)-INDEX(Produkte!$W$17:$W$267,MATCH(ROWS($D$16:D463),Produkte!$W$17:$W$267,1)))*255+1,255)))</f>
        <v/>
      </c>
      <c r="E463" s="22"/>
      <c r="F463" s="22"/>
      <c r="G463" s="91"/>
      <c r="H463" s="90"/>
      <c r="I463" s="122">
        <f t="shared" si="14"/>
        <v>0</v>
      </c>
      <c r="J463" s="96" t="s">
        <v>125</v>
      </c>
      <c r="K463" s="105"/>
      <c r="L463" s="107"/>
      <c r="M463" s="91"/>
      <c r="N463" s="91"/>
      <c r="O463" s="89"/>
      <c r="P463" s="89"/>
      <c r="Q463" s="89"/>
      <c r="R463" s="123">
        <f t="shared" si="13"/>
        <v>0</v>
      </c>
      <c r="S463" s="123" t="str">
        <f>IF(Y463=Dropdown!$A$63,R463*K463*L463,IF(Y463=Dropdown!$A$64,R463*L463,IF(Y463=Dropdown!$A$65,R463*L463/M463,IF(Y463=Dropdown!$A$66,R463*K463*L463,""))))</f>
        <v/>
      </c>
      <c r="T463" s="120" t="str">
        <f>IFERROR(IF(Y463=Dropdown!$A$62,"",IF(Y463=Dropdown!$A$67,Dropdown!$I$2,IF(S463&lt;=IF(OR(Y463=Dropdown!$A$63,Y463=Dropdown!$A$64,Y463=Dropdown!$A$65),Dropdown!$I$3,Dropdown!$I$4),Dropdown!$P$2,Dropdown!$P$3))),"")</f>
        <v/>
      </c>
      <c r="U463" s="19"/>
      <c r="W463" s="65"/>
      <c r="Y463" s="111" t="str">
        <f>IFERROR(INDEX(Dropdown!$A$62:$A$68,MATCH(J463,Dropdown!$B$62:$B$67,0)),INDEX(Dropdown!$A$62:$A$68,MATCH(J463,Dropdown!$C$62:$C$67,0)))</f>
        <v>A01</v>
      </c>
    </row>
    <row r="464" spans="2:25" ht="13.2" thickBot="1" x14ac:dyDescent="0.35">
      <c r="B464" s="3">
        <v>449</v>
      </c>
      <c r="C464" s="120" t="str">
        <f>IF(ROWS($C$16:C464)&gt;SUM(Produkte!$V$17:$V$267),"",INDEX(Produkte!$C$17:$C$267,MATCH(ROWS($C$16:C464),Produkte!$W$17:$W$267,1)))</f>
        <v/>
      </c>
      <c r="D464" s="121" t="str">
        <f>IF(ROWS($D$16:D464)&gt;SUM(Produkte!$V$17:$V$267),"",TRIM(MID(SUBSTITUTE(INDEX(Produkte!$D$17:$D$267,MATCH(ROWS($D$16:D464),Produkte!$W$17:$W$267,1)),";",REPT(" ",255)),(ROWS($D$16:D464)-INDEX(Produkte!$W$17:$W$267,MATCH(ROWS($D$16:D464),Produkte!$W$17:$W$267,1)))*255+1,255)))</f>
        <v/>
      </c>
      <c r="E464" s="22"/>
      <c r="F464" s="22"/>
      <c r="G464" s="91"/>
      <c r="H464" s="90"/>
      <c r="I464" s="122">
        <f t="shared" si="14"/>
        <v>0</v>
      </c>
      <c r="J464" s="96" t="s">
        <v>125</v>
      </c>
      <c r="K464" s="105"/>
      <c r="L464" s="107"/>
      <c r="M464" s="91"/>
      <c r="N464" s="91"/>
      <c r="O464" s="89"/>
      <c r="P464" s="89"/>
      <c r="Q464" s="89"/>
      <c r="R464" s="123">
        <f t="shared" ref="R464" si="15">SUM(N464:Q464)</f>
        <v>0</v>
      </c>
      <c r="S464" s="123" t="str">
        <f>IF(Y464=Dropdown!$A$63,R464*K464*L464,IF(Y464=Dropdown!$A$64,R464*L464,IF(Y464=Dropdown!$A$65,R464*L464/M464,IF(Y464=Dropdown!$A$66,R464*K464*L464,""))))</f>
        <v/>
      </c>
      <c r="T464" s="120" t="str">
        <f>IFERROR(IF(Y464=Dropdown!$A$62,"",IF(Y464=Dropdown!$A$67,Dropdown!$I$2,IF(S464&lt;=IF(OR(Y464=Dropdown!$A$63,Y464=Dropdown!$A$64,Y464=Dropdown!$A$65),Dropdown!$I$3,Dropdown!$I$4),Dropdown!$P$2,Dropdown!$P$3))),"")</f>
        <v/>
      </c>
      <c r="U464" s="19"/>
      <c r="W464" s="65"/>
      <c r="Y464" s="111" t="str">
        <f>IFERROR(INDEX(Dropdown!$A$62:$A$68,MATCH(J464,Dropdown!$B$62:$B$67,0)),INDEX(Dropdown!$A$62:$A$68,MATCH(J464,Dropdown!$C$62:$C$67,0)))</f>
        <v>A01</v>
      </c>
    </row>
    <row r="465" spans="2:25" ht="13.2" thickBot="1" x14ac:dyDescent="0.35">
      <c r="B465" s="3">
        <v>450</v>
      </c>
      <c r="C465" s="120" t="str">
        <f>IF(ROWS($C$16:C465)&gt;SUM(Produkte!$V$17:$V$267),"",INDEX(Produkte!$C$17:$C$267,MATCH(ROWS($C$16:C465),Produkte!$W$17:$W$267,1)))</f>
        <v/>
      </c>
      <c r="D465" s="121" t="str">
        <f>IF(ROWS($D$16:D465)&gt;SUM(Produkte!$V$17:$V$267),"",TRIM(MID(SUBSTITUTE(INDEX(Produkte!$D$17:$D$267,MATCH(ROWS($D$16:D465),Produkte!$W$17:$W$267,1)),";",REPT(" ",255)),(ROWS($D$16:D465)-INDEX(Produkte!$W$17:$W$267,MATCH(ROWS($D$16:D465),Produkte!$W$17:$W$267,1)))*255+1,255)))</f>
        <v/>
      </c>
      <c r="E465" s="22"/>
      <c r="F465" s="22"/>
      <c r="G465" s="91"/>
      <c r="H465" s="90"/>
      <c r="I465" s="122">
        <f t="shared" ref="I465:I515" si="16">IF(G465+H465=0,0,G465/(G465+H465)*100)</f>
        <v>0</v>
      </c>
      <c r="J465" s="96" t="s">
        <v>125</v>
      </c>
      <c r="K465" s="105"/>
      <c r="L465" s="107"/>
      <c r="M465" s="91"/>
      <c r="N465" s="91"/>
      <c r="O465" s="89"/>
      <c r="P465" s="89"/>
      <c r="Q465" s="89"/>
      <c r="R465" s="123">
        <f t="shared" ref="R465:R515" si="17">SUM(N465:Q465)</f>
        <v>0</v>
      </c>
      <c r="S465" s="123" t="str">
        <f>IF(Y465=Dropdown!$A$63,R465*K465*L465,IF(Y465=Dropdown!$A$64,R465*L465,IF(Y465=Dropdown!$A$65,R465*L465/M465,IF(Y465=Dropdown!$A$66,R465*K465*L465,""))))</f>
        <v/>
      </c>
      <c r="T465" s="120" t="str">
        <f>IFERROR(IF(Y465=Dropdown!$A$62,"",IF(Y465=Dropdown!$A$67,Dropdown!$I$2,IF(S465&lt;=IF(OR(Y465=Dropdown!$A$63,Y465=Dropdown!$A$64,Y465=Dropdown!$A$65),Dropdown!$I$3,Dropdown!$I$4),Dropdown!$P$2,Dropdown!$P$3))),"")</f>
        <v/>
      </c>
      <c r="U465" s="19"/>
      <c r="W465" s="65"/>
      <c r="Y465" s="111" t="str">
        <f>IFERROR(INDEX(Dropdown!$A$62:$A$68,MATCH(J465,Dropdown!$B$62:$B$67,0)),INDEX(Dropdown!$A$62:$A$68,MATCH(J465,Dropdown!$C$62:$C$67,0)))</f>
        <v>A01</v>
      </c>
    </row>
    <row r="466" spans="2:25" ht="13.2" thickBot="1" x14ac:dyDescent="0.35">
      <c r="B466" s="3">
        <v>451</v>
      </c>
      <c r="C466" s="120" t="str">
        <f>IF(ROWS($C$16:C466)&gt;SUM(Produkte!$V$17:$V$267),"",INDEX(Produkte!$C$17:$C$267,MATCH(ROWS($C$16:C466),Produkte!$W$17:$W$267,1)))</f>
        <v/>
      </c>
      <c r="D466" s="121" t="str">
        <f>IF(ROWS($D$16:D466)&gt;SUM(Produkte!$V$17:$V$267),"",TRIM(MID(SUBSTITUTE(INDEX(Produkte!$D$17:$D$267,MATCH(ROWS($D$16:D466),Produkte!$W$17:$W$267,1)),";",REPT(" ",255)),(ROWS($D$16:D466)-INDEX(Produkte!$W$17:$W$267,MATCH(ROWS($D$16:D466),Produkte!$W$17:$W$267,1)))*255+1,255)))</f>
        <v/>
      </c>
      <c r="E466" s="22"/>
      <c r="F466" s="22"/>
      <c r="G466" s="91"/>
      <c r="H466" s="90"/>
      <c r="I466" s="122">
        <f t="shared" si="16"/>
        <v>0</v>
      </c>
      <c r="J466" s="96" t="s">
        <v>125</v>
      </c>
      <c r="K466" s="105"/>
      <c r="L466" s="107"/>
      <c r="M466" s="91"/>
      <c r="N466" s="91"/>
      <c r="O466" s="89"/>
      <c r="P466" s="89"/>
      <c r="Q466" s="89"/>
      <c r="R466" s="123">
        <f t="shared" si="17"/>
        <v>0</v>
      </c>
      <c r="S466" s="123" t="str">
        <f>IF(Y466=Dropdown!$A$63,R466*K466*L466,IF(Y466=Dropdown!$A$64,R466*L466,IF(Y466=Dropdown!$A$65,R466*L466/M466,IF(Y466=Dropdown!$A$66,R466*K466*L466,""))))</f>
        <v/>
      </c>
      <c r="T466" s="120" t="str">
        <f>IFERROR(IF(Y466=Dropdown!$A$62,"",IF(Y466=Dropdown!$A$67,Dropdown!$I$2,IF(S466&lt;=IF(OR(Y466=Dropdown!$A$63,Y466=Dropdown!$A$64,Y466=Dropdown!$A$65),Dropdown!$I$3,Dropdown!$I$4),Dropdown!$P$2,Dropdown!$P$3))),"")</f>
        <v/>
      </c>
      <c r="U466" s="19"/>
      <c r="W466" s="65"/>
      <c r="Y466" s="111" t="str">
        <f>IFERROR(INDEX(Dropdown!$A$62:$A$68,MATCH(J466,Dropdown!$B$62:$B$67,0)),INDEX(Dropdown!$A$62:$A$68,MATCH(J466,Dropdown!$C$62:$C$67,0)))</f>
        <v>A01</v>
      </c>
    </row>
    <row r="467" spans="2:25" ht="13.2" thickBot="1" x14ac:dyDescent="0.35">
      <c r="B467" s="3">
        <v>452</v>
      </c>
      <c r="C467" s="120" t="str">
        <f>IF(ROWS($C$16:C467)&gt;SUM(Produkte!$V$17:$V$267),"",INDEX(Produkte!$C$17:$C$267,MATCH(ROWS($C$16:C467),Produkte!$W$17:$W$267,1)))</f>
        <v/>
      </c>
      <c r="D467" s="121" t="str">
        <f>IF(ROWS($D$16:D467)&gt;SUM(Produkte!$V$17:$V$267),"",TRIM(MID(SUBSTITUTE(INDEX(Produkte!$D$17:$D$267,MATCH(ROWS($D$16:D467),Produkte!$W$17:$W$267,1)),";",REPT(" ",255)),(ROWS($D$16:D467)-INDEX(Produkte!$W$17:$W$267,MATCH(ROWS($D$16:D467),Produkte!$W$17:$W$267,1)))*255+1,255)))</f>
        <v/>
      </c>
      <c r="E467" s="22"/>
      <c r="F467" s="22"/>
      <c r="G467" s="91"/>
      <c r="H467" s="90"/>
      <c r="I467" s="122">
        <f t="shared" si="16"/>
        <v>0</v>
      </c>
      <c r="J467" s="96" t="s">
        <v>125</v>
      </c>
      <c r="K467" s="105"/>
      <c r="L467" s="107"/>
      <c r="M467" s="91"/>
      <c r="N467" s="91"/>
      <c r="O467" s="89"/>
      <c r="P467" s="89"/>
      <c r="Q467" s="89"/>
      <c r="R467" s="123">
        <f t="shared" si="17"/>
        <v>0</v>
      </c>
      <c r="S467" s="123" t="str">
        <f>IF(Y467=Dropdown!$A$63,R467*K467*L467,IF(Y467=Dropdown!$A$64,R467*L467,IF(Y467=Dropdown!$A$65,R467*L467/M467,IF(Y467=Dropdown!$A$66,R467*K467*L467,""))))</f>
        <v/>
      </c>
      <c r="T467" s="120" t="str">
        <f>IFERROR(IF(Y467=Dropdown!$A$62,"",IF(Y467=Dropdown!$A$67,Dropdown!$I$2,IF(S467&lt;=IF(OR(Y467=Dropdown!$A$63,Y467=Dropdown!$A$64,Y467=Dropdown!$A$65),Dropdown!$I$3,Dropdown!$I$4),Dropdown!$P$2,Dropdown!$P$3))),"")</f>
        <v/>
      </c>
      <c r="U467" s="19"/>
      <c r="W467" s="65"/>
      <c r="Y467" s="111" t="str">
        <f>IFERROR(INDEX(Dropdown!$A$62:$A$68,MATCH(J467,Dropdown!$B$62:$B$67,0)),INDEX(Dropdown!$A$62:$A$68,MATCH(J467,Dropdown!$C$62:$C$67,0)))</f>
        <v>A01</v>
      </c>
    </row>
    <row r="468" spans="2:25" ht="13.2" thickBot="1" x14ac:dyDescent="0.35">
      <c r="B468" s="3">
        <v>453</v>
      </c>
      <c r="C468" s="120" t="str">
        <f>IF(ROWS($C$16:C468)&gt;SUM(Produkte!$V$17:$V$267),"",INDEX(Produkte!$C$17:$C$267,MATCH(ROWS($C$16:C468),Produkte!$W$17:$W$267,1)))</f>
        <v/>
      </c>
      <c r="D468" s="121" t="str">
        <f>IF(ROWS($D$16:D468)&gt;SUM(Produkte!$V$17:$V$267),"",TRIM(MID(SUBSTITUTE(INDEX(Produkte!$D$17:$D$267,MATCH(ROWS($D$16:D468),Produkte!$W$17:$W$267,1)),";",REPT(" ",255)),(ROWS($D$16:D468)-INDEX(Produkte!$W$17:$W$267,MATCH(ROWS($D$16:D468),Produkte!$W$17:$W$267,1)))*255+1,255)))</f>
        <v/>
      </c>
      <c r="E468" s="22"/>
      <c r="F468" s="22"/>
      <c r="G468" s="91"/>
      <c r="H468" s="90"/>
      <c r="I468" s="122">
        <f t="shared" si="16"/>
        <v>0</v>
      </c>
      <c r="J468" s="96" t="s">
        <v>125</v>
      </c>
      <c r="K468" s="105"/>
      <c r="L468" s="107"/>
      <c r="M468" s="91"/>
      <c r="N468" s="91"/>
      <c r="O468" s="89"/>
      <c r="P468" s="89"/>
      <c r="Q468" s="89"/>
      <c r="R468" s="123">
        <f t="shared" si="17"/>
        <v>0</v>
      </c>
      <c r="S468" s="123" t="str">
        <f>IF(Y468=Dropdown!$A$63,R468*K468*L468,IF(Y468=Dropdown!$A$64,R468*L468,IF(Y468=Dropdown!$A$65,R468*L468/M468,IF(Y468=Dropdown!$A$66,R468*K468*L468,""))))</f>
        <v/>
      </c>
      <c r="T468" s="120" t="str">
        <f>IFERROR(IF(Y468=Dropdown!$A$62,"",IF(Y468=Dropdown!$A$67,Dropdown!$I$2,IF(S468&lt;=IF(OR(Y468=Dropdown!$A$63,Y468=Dropdown!$A$64,Y468=Dropdown!$A$65),Dropdown!$I$3,Dropdown!$I$4),Dropdown!$P$2,Dropdown!$P$3))),"")</f>
        <v/>
      </c>
      <c r="U468" s="19"/>
      <c r="W468" s="65"/>
      <c r="Y468" s="111" t="str">
        <f>IFERROR(INDEX(Dropdown!$A$62:$A$68,MATCH(J468,Dropdown!$B$62:$B$67,0)),INDEX(Dropdown!$A$62:$A$68,MATCH(J468,Dropdown!$C$62:$C$67,0)))</f>
        <v>A01</v>
      </c>
    </row>
    <row r="469" spans="2:25" ht="13.2" thickBot="1" x14ac:dyDescent="0.35">
      <c r="B469" s="3">
        <v>454</v>
      </c>
      <c r="C469" s="120" t="str">
        <f>IF(ROWS($C$16:C469)&gt;SUM(Produkte!$V$17:$V$267),"",INDEX(Produkte!$C$17:$C$267,MATCH(ROWS($C$16:C469),Produkte!$W$17:$W$267,1)))</f>
        <v/>
      </c>
      <c r="D469" s="121" t="str">
        <f>IF(ROWS($D$16:D469)&gt;SUM(Produkte!$V$17:$V$267),"",TRIM(MID(SUBSTITUTE(INDEX(Produkte!$D$17:$D$267,MATCH(ROWS($D$16:D469),Produkte!$W$17:$W$267,1)),";",REPT(" ",255)),(ROWS($D$16:D469)-INDEX(Produkte!$W$17:$W$267,MATCH(ROWS($D$16:D469),Produkte!$W$17:$W$267,1)))*255+1,255)))</f>
        <v/>
      </c>
      <c r="E469" s="22"/>
      <c r="F469" s="22"/>
      <c r="G469" s="91"/>
      <c r="H469" s="90"/>
      <c r="I469" s="122">
        <f t="shared" si="16"/>
        <v>0</v>
      </c>
      <c r="J469" s="96" t="s">
        <v>125</v>
      </c>
      <c r="K469" s="105"/>
      <c r="L469" s="107"/>
      <c r="M469" s="91"/>
      <c r="N469" s="91"/>
      <c r="O469" s="89"/>
      <c r="P469" s="89"/>
      <c r="Q469" s="89"/>
      <c r="R469" s="123">
        <f t="shared" si="17"/>
        <v>0</v>
      </c>
      <c r="S469" s="123" t="str">
        <f>IF(Y469=Dropdown!$A$63,R469*K469*L469,IF(Y469=Dropdown!$A$64,R469*L469,IF(Y469=Dropdown!$A$65,R469*L469/M469,IF(Y469=Dropdown!$A$66,R469*K469*L469,""))))</f>
        <v/>
      </c>
      <c r="T469" s="120" t="str">
        <f>IFERROR(IF(Y469=Dropdown!$A$62,"",IF(Y469=Dropdown!$A$67,Dropdown!$I$2,IF(S469&lt;=IF(OR(Y469=Dropdown!$A$63,Y469=Dropdown!$A$64,Y469=Dropdown!$A$65),Dropdown!$I$3,Dropdown!$I$4),Dropdown!$P$2,Dropdown!$P$3))),"")</f>
        <v/>
      </c>
      <c r="U469" s="19"/>
      <c r="W469" s="65"/>
      <c r="Y469" s="111" t="str">
        <f>IFERROR(INDEX(Dropdown!$A$62:$A$68,MATCH(J469,Dropdown!$B$62:$B$67,0)),INDEX(Dropdown!$A$62:$A$68,MATCH(J469,Dropdown!$C$62:$C$67,0)))</f>
        <v>A01</v>
      </c>
    </row>
    <row r="470" spans="2:25" ht="13.2" thickBot="1" x14ac:dyDescent="0.35">
      <c r="B470" s="3">
        <v>455</v>
      </c>
      <c r="C470" s="120" t="str">
        <f>IF(ROWS($C$16:C470)&gt;SUM(Produkte!$V$17:$V$267),"",INDEX(Produkte!$C$17:$C$267,MATCH(ROWS($C$16:C470),Produkte!$W$17:$W$267,1)))</f>
        <v/>
      </c>
      <c r="D470" s="121" t="str">
        <f>IF(ROWS($D$16:D470)&gt;SUM(Produkte!$V$17:$V$267),"",TRIM(MID(SUBSTITUTE(INDEX(Produkte!$D$17:$D$267,MATCH(ROWS($D$16:D470),Produkte!$W$17:$W$267,1)),";",REPT(" ",255)),(ROWS($D$16:D470)-INDEX(Produkte!$W$17:$W$267,MATCH(ROWS($D$16:D470),Produkte!$W$17:$W$267,1)))*255+1,255)))</f>
        <v/>
      </c>
      <c r="E470" s="22"/>
      <c r="F470" s="22"/>
      <c r="G470" s="91"/>
      <c r="H470" s="90"/>
      <c r="I470" s="122">
        <f t="shared" si="16"/>
        <v>0</v>
      </c>
      <c r="J470" s="96" t="s">
        <v>125</v>
      </c>
      <c r="K470" s="105"/>
      <c r="L470" s="107"/>
      <c r="M470" s="91"/>
      <c r="N470" s="91"/>
      <c r="O470" s="89"/>
      <c r="P470" s="89"/>
      <c r="Q470" s="89"/>
      <c r="R470" s="123">
        <f t="shared" si="17"/>
        <v>0</v>
      </c>
      <c r="S470" s="123" t="str">
        <f>IF(Y470=Dropdown!$A$63,R470*K470*L470,IF(Y470=Dropdown!$A$64,R470*L470,IF(Y470=Dropdown!$A$65,R470*L470/M470,IF(Y470=Dropdown!$A$66,R470*K470*L470,""))))</f>
        <v/>
      </c>
      <c r="T470" s="120" t="str">
        <f>IFERROR(IF(Y470=Dropdown!$A$62,"",IF(Y470=Dropdown!$A$67,Dropdown!$I$2,IF(S470&lt;=IF(OR(Y470=Dropdown!$A$63,Y470=Dropdown!$A$64,Y470=Dropdown!$A$65),Dropdown!$I$3,Dropdown!$I$4),Dropdown!$P$2,Dropdown!$P$3))),"")</f>
        <v/>
      </c>
      <c r="U470" s="19"/>
      <c r="W470" s="65"/>
      <c r="Y470" s="111" t="str">
        <f>IFERROR(INDEX(Dropdown!$A$62:$A$68,MATCH(J470,Dropdown!$B$62:$B$67,0)),INDEX(Dropdown!$A$62:$A$68,MATCH(J470,Dropdown!$C$62:$C$67,0)))</f>
        <v>A01</v>
      </c>
    </row>
    <row r="471" spans="2:25" ht="13.2" thickBot="1" x14ac:dyDescent="0.35">
      <c r="B471" s="3">
        <v>456</v>
      </c>
      <c r="C471" s="120" t="str">
        <f>IF(ROWS($C$16:C471)&gt;SUM(Produkte!$V$17:$V$267),"",INDEX(Produkte!$C$17:$C$267,MATCH(ROWS($C$16:C471),Produkte!$W$17:$W$267,1)))</f>
        <v/>
      </c>
      <c r="D471" s="121" t="str">
        <f>IF(ROWS($D$16:D471)&gt;SUM(Produkte!$V$17:$V$267),"",TRIM(MID(SUBSTITUTE(INDEX(Produkte!$D$17:$D$267,MATCH(ROWS($D$16:D471),Produkte!$W$17:$W$267,1)),";",REPT(" ",255)),(ROWS($D$16:D471)-INDEX(Produkte!$W$17:$W$267,MATCH(ROWS($D$16:D471),Produkte!$W$17:$W$267,1)))*255+1,255)))</f>
        <v/>
      </c>
      <c r="E471" s="22"/>
      <c r="F471" s="22"/>
      <c r="G471" s="91"/>
      <c r="H471" s="90"/>
      <c r="I471" s="122">
        <f t="shared" si="16"/>
        <v>0</v>
      </c>
      <c r="J471" s="96" t="s">
        <v>125</v>
      </c>
      <c r="K471" s="105"/>
      <c r="L471" s="107"/>
      <c r="M471" s="91"/>
      <c r="N471" s="91"/>
      <c r="O471" s="89"/>
      <c r="P471" s="89"/>
      <c r="Q471" s="89"/>
      <c r="R471" s="123">
        <f t="shared" si="17"/>
        <v>0</v>
      </c>
      <c r="S471" s="123" t="str">
        <f>IF(Y471=Dropdown!$A$63,R471*K471*L471,IF(Y471=Dropdown!$A$64,R471*L471,IF(Y471=Dropdown!$A$65,R471*L471/M471,IF(Y471=Dropdown!$A$66,R471*K471*L471,""))))</f>
        <v/>
      </c>
      <c r="T471" s="120" t="str">
        <f>IFERROR(IF(Y471=Dropdown!$A$62,"",IF(Y471=Dropdown!$A$67,Dropdown!$I$2,IF(S471&lt;=IF(OR(Y471=Dropdown!$A$63,Y471=Dropdown!$A$64,Y471=Dropdown!$A$65),Dropdown!$I$3,Dropdown!$I$4),Dropdown!$P$2,Dropdown!$P$3))),"")</f>
        <v/>
      </c>
      <c r="U471" s="19"/>
      <c r="W471" s="65"/>
      <c r="Y471" s="111" t="str">
        <f>IFERROR(INDEX(Dropdown!$A$62:$A$68,MATCH(J471,Dropdown!$B$62:$B$67,0)),INDEX(Dropdown!$A$62:$A$68,MATCH(J471,Dropdown!$C$62:$C$67,0)))</f>
        <v>A01</v>
      </c>
    </row>
    <row r="472" spans="2:25" ht="13.2" thickBot="1" x14ac:dyDescent="0.35">
      <c r="B472" s="3">
        <v>457</v>
      </c>
      <c r="C472" s="120" t="str">
        <f>IF(ROWS($C$16:C472)&gt;SUM(Produkte!$V$17:$V$267),"",INDEX(Produkte!$C$17:$C$267,MATCH(ROWS($C$16:C472),Produkte!$W$17:$W$267,1)))</f>
        <v/>
      </c>
      <c r="D472" s="121" t="str">
        <f>IF(ROWS($D$16:D472)&gt;SUM(Produkte!$V$17:$V$267),"",TRIM(MID(SUBSTITUTE(INDEX(Produkte!$D$17:$D$267,MATCH(ROWS($D$16:D472),Produkte!$W$17:$W$267,1)),";",REPT(" ",255)),(ROWS($D$16:D472)-INDEX(Produkte!$W$17:$W$267,MATCH(ROWS($D$16:D472),Produkte!$W$17:$W$267,1)))*255+1,255)))</f>
        <v/>
      </c>
      <c r="E472" s="22"/>
      <c r="F472" s="22"/>
      <c r="G472" s="91"/>
      <c r="H472" s="90"/>
      <c r="I472" s="122">
        <f t="shared" si="16"/>
        <v>0</v>
      </c>
      <c r="J472" s="96" t="s">
        <v>125</v>
      </c>
      <c r="K472" s="105"/>
      <c r="L472" s="107"/>
      <c r="M472" s="91"/>
      <c r="N472" s="91"/>
      <c r="O472" s="89"/>
      <c r="P472" s="89"/>
      <c r="Q472" s="89"/>
      <c r="R472" s="123">
        <f t="shared" si="17"/>
        <v>0</v>
      </c>
      <c r="S472" s="123" t="str">
        <f>IF(Y472=Dropdown!$A$63,R472*K472*L472,IF(Y472=Dropdown!$A$64,R472*L472,IF(Y472=Dropdown!$A$65,R472*L472/M472,IF(Y472=Dropdown!$A$66,R472*K472*L472,""))))</f>
        <v/>
      </c>
      <c r="T472" s="120" t="str">
        <f>IFERROR(IF(Y472=Dropdown!$A$62,"",IF(Y472=Dropdown!$A$67,Dropdown!$I$2,IF(S472&lt;=IF(OR(Y472=Dropdown!$A$63,Y472=Dropdown!$A$64,Y472=Dropdown!$A$65),Dropdown!$I$3,Dropdown!$I$4),Dropdown!$P$2,Dropdown!$P$3))),"")</f>
        <v/>
      </c>
      <c r="U472" s="19"/>
      <c r="W472" s="65"/>
      <c r="Y472" s="111" t="str">
        <f>IFERROR(INDEX(Dropdown!$A$62:$A$68,MATCH(J472,Dropdown!$B$62:$B$67,0)),INDEX(Dropdown!$A$62:$A$68,MATCH(J472,Dropdown!$C$62:$C$67,0)))</f>
        <v>A01</v>
      </c>
    </row>
    <row r="473" spans="2:25" ht="13.2" thickBot="1" x14ac:dyDescent="0.35">
      <c r="B473" s="3">
        <v>458</v>
      </c>
      <c r="C473" s="120" t="str">
        <f>IF(ROWS($C$16:C473)&gt;SUM(Produkte!$V$17:$V$267),"",INDEX(Produkte!$C$17:$C$267,MATCH(ROWS($C$16:C473),Produkte!$W$17:$W$267,1)))</f>
        <v/>
      </c>
      <c r="D473" s="121" t="str">
        <f>IF(ROWS($D$16:D473)&gt;SUM(Produkte!$V$17:$V$267),"",TRIM(MID(SUBSTITUTE(INDEX(Produkte!$D$17:$D$267,MATCH(ROWS($D$16:D473),Produkte!$W$17:$W$267,1)),";",REPT(" ",255)),(ROWS($D$16:D473)-INDEX(Produkte!$W$17:$W$267,MATCH(ROWS($D$16:D473),Produkte!$W$17:$W$267,1)))*255+1,255)))</f>
        <v/>
      </c>
      <c r="E473" s="22"/>
      <c r="F473" s="22"/>
      <c r="G473" s="91"/>
      <c r="H473" s="90"/>
      <c r="I473" s="122">
        <f t="shared" si="16"/>
        <v>0</v>
      </c>
      <c r="J473" s="96" t="s">
        <v>125</v>
      </c>
      <c r="K473" s="105"/>
      <c r="L473" s="107"/>
      <c r="M473" s="91"/>
      <c r="N473" s="91"/>
      <c r="O473" s="89"/>
      <c r="P473" s="89"/>
      <c r="Q473" s="89"/>
      <c r="R473" s="123">
        <f t="shared" si="17"/>
        <v>0</v>
      </c>
      <c r="S473" s="123" t="str">
        <f>IF(Y473=Dropdown!$A$63,R473*K473*L473,IF(Y473=Dropdown!$A$64,R473*L473,IF(Y473=Dropdown!$A$65,R473*L473/M473,IF(Y473=Dropdown!$A$66,R473*K473*L473,""))))</f>
        <v/>
      </c>
      <c r="T473" s="120" t="str">
        <f>IFERROR(IF(Y473=Dropdown!$A$62,"",IF(Y473=Dropdown!$A$67,Dropdown!$I$2,IF(S473&lt;=IF(OR(Y473=Dropdown!$A$63,Y473=Dropdown!$A$64,Y473=Dropdown!$A$65),Dropdown!$I$3,Dropdown!$I$4),Dropdown!$P$2,Dropdown!$P$3))),"")</f>
        <v/>
      </c>
      <c r="U473" s="19"/>
      <c r="W473" s="65"/>
      <c r="Y473" s="111" t="str">
        <f>IFERROR(INDEX(Dropdown!$A$62:$A$68,MATCH(J473,Dropdown!$B$62:$B$67,0)),INDEX(Dropdown!$A$62:$A$68,MATCH(J473,Dropdown!$C$62:$C$67,0)))</f>
        <v>A01</v>
      </c>
    </row>
    <row r="474" spans="2:25" ht="13.2" thickBot="1" x14ac:dyDescent="0.35">
      <c r="B474" s="3">
        <v>459</v>
      </c>
      <c r="C474" s="120" t="str">
        <f>IF(ROWS($C$16:C474)&gt;SUM(Produkte!$V$17:$V$267),"",INDEX(Produkte!$C$17:$C$267,MATCH(ROWS($C$16:C474),Produkte!$W$17:$W$267,1)))</f>
        <v/>
      </c>
      <c r="D474" s="121" t="str">
        <f>IF(ROWS($D$16:D474)&gt;SUM(Produkte!$V$17:$V$267),"",TRIM(MID(SUBSTITUTE(INDEX(Produkte!$D$17:$D$267,MATCH(ROWS($D$16:D474),Produkte!$W$17:$W$267,1)),";",REPT(" ",255)),(ROWS($D$16:D474)-INDEX(Produkte!$W$17:$W$267,MATCH(ROWS($D$16:D474),Produkte!$W$17:$W$267,1)))*255+1,255)))</f>
        <v/>
      </c>
      <c r="E474" s="22"/>
      <c r="F474" s="22"/>
      <c r="G474" s="91"/>
      <c r="H474" s="90"/>
      <c r="I474" s="122">
        <f t="shared" si="16"/>
        <v>0</v>
      </c>
      <c r="J474" s="96" t="s">
        <v>125</v>
      </c>
      <c r="K474" s="105"/>
      <c r="L474" s="107"/>
      <c r="M474" s="91"/>
      <c r="N474" s="91"/>
      <c r="O474" s="89"/>
      <c r="P474" s="89"/>
      <c r="Q474" s="89"/>
      <c r="R474" s="123">
        <f t="shared" si="17"/>
        <v>0</v>
      </c>
      <c r="S474" s="123" t="str">
        <f>IF(Y474=Dropdown!$A$63,R474*K474*L474,IF(Y474=Dropdown!$A$64,R474*L474,IF(Y474=Dropdown!$A$65,R474*L474/M474,IF(Y474=Dropdown!$A$66,R474*K474*L474,""))))</f>
        <v/>
      </c>
      <c r="T474" s="120" t="str">
        <f>IFERROR(IF(Y474=Dropdown!$A$62,"",IF(Y474=Dropdown!$A$67,Dropdown!$I$2,IF(S474&lt;=IF(OR(Y474=Dropdown!$A$63,Y474=Dropdown!$A$64,Y474=Dropdown!$A$65),Dropdown!$I$3,Dropdown!$I$4),Dropdown!$P$2,Dropdown!$P$3))),"")</f>
        <v/>
      </c>
      <c r="U474" s="19"/>
      <c r="W474" s="65"/>
      <c r="Y474" s="111" t="str">
        <f>IFERROR(INDEX(Dropdown!$A$62:$A$68,MATCH(J474,Dropdown!$B$62:$B$67,0)),INDEX(Dropdown!$A$62:$A$68,MATCH(J474,Dropdown!$C$62:$C$67,0)))</f>
        <v>A01</v>
      </c>
    </row>
    <row r="475" spans="2:25" ht="13.2" thickBot="1" x14ac:dyDescent="0.35">
      <c r="B475" s="3">
        <v>460</v>
      </c>
      <c r="C475" s="120" t="str">
        <f>IF(ROWS($C$16:C475)&gt;SUM(Produkte!$V$17:$V$267),"",INDEX(Produkte!$C$17:$C$267,MATCH(ROWS($C$16:C475),Produkte!$W$17:$W$267,1)))</f>
        <v/>
      </c>
      <c r="D475" s="121" t="str">
        <f>IF(ROWS($D$16:D475)&gt;SUM(Produkte!$V$17:$V$267),"",TRIM(MID(SUBSTITUTE(INDEX(Produkte!$D$17:$D$267,MATCH(ROWS($D$16:D475),Produkte!$W$17:$W$267,1)),";",REPT(" ",255)),(ROWS($D$16:D475)-INDEX(Produkte!$W$17:$W$267,MATCH(ROWS($D$16:D475),Produkte!$W$17:$W$267,1)))*255+1,255)))</f>
        <v/>
      </c>
      <c r="E475" s="22"/>
      <c r="F475" s="22"/>
      <c r="G475" s="91"/>
      <c r="H475" s="90"/>
      <c r="I475" s="122">
        <f t="shared" si="16"/>
        <v>0</v>
      </c>
      <c r="J475" s="96" t="s">
        <v>125</v>
      </c>
      <c r="K475" s="105"/>
      <c r="L475" s="107"/>
      <c r="M475" s="91"/>
      <c r="N475" s="91"/>
      <c r="O475" s="89"/>
      <c r="P475" s="89"/>
      <c r="Q475" s="89"/>
      <c r="R475" s="123">
        <f t="shared" si="17"/>
        <v>0</v>
      </c>
      <c r="S475" s="123" t="str">
        <f>IF(Y475=Dropdown!$A$63,R475*K475*L475,IF(Y475=Dropdown!$A$64,R475*L475,IF(Y475=Dropdown!$A$65,R475*L475/M475,IF(Y475=Dropdown!$A$66,R475*K475*L475,""))))</f>
        <v/>
      </c>
      <c r="T475" s="120" t="str">
        <f>IFERROR(IF(Y475=Dropdown!$A$62,"",IF(Y475=Dropdown!$A$67,Dropdown!$I$2,IF(S475&lt;=IF(OR(Y475=Dropdown!$A$63,Y475=Dropdown!$A$64,Y475=Dropdown!$A$65),Dropdown!$I$3,Dropdown!$I$4),Dropdown!$P$2,Dropdown!$P$3))),"")</f>
        <v/>
      </c>
      <c r="U475" s="19"/>
      <c r="W475" s="65"/>
      <c r="Y475" s="111" t="str">
        <f>IFERROR(INDEX(Dropdown!$A$62:$A$68,MATCH(J475,Dropdown!$B$62:$B$67,0)),INDEX(Dropdown!$A$62:$A$68,MATCH(J475,Dropdown!$C$62:$C$67,0)))</f>
        <v>A01</v>
      </c>
    </row>
    <row r="476" spans="2:25" ht="13.2" thickBot="1" x14ac:dyDescent="0.35">
      <c r="B476" s="3">
        <v>461</v>
      </c>
      <c r="C476" s="120" t="str">
        <f>IF(ROWS($C$16:C476)&gt;SUM(Produkte!$V$17:$V$267),"",INDEX(Produkte!$C$17:$C$267,MATCH(ROWS($C$16:C476),Produkte!$W$17:$W$267,1)))</f>
        <v/>
      </c>
      <c r="D476" s="121" t="str">
        <f>IF(ROWS($D$16:D476)&gt;SUM(Produkte!$V$17:$V$267),"",TRIM(MID(SUBSTITUTE(INDEX(Produkte!$D$17:$D$267,MATCH(ROWS($D$16:D476),Produkte!$W$17:$W$267,1)),";",REPT(" ",255)),(ROWS($D$16:D476)-INDEX(Produkte!$W$17:$W$267,MATCH(ROWS($D$16:D476),Produkte!$W$17:$W$267,1)))*255+1,255)))</f>
        <v/>
      </c>
      <c r="E476" s="22"/>
      <c r="F476" s="22"/>
      <c r="G476" s="91"/>
      <c r="H476" s="90"/>
      <c r="I476" s="122">
        <f t="shared" si="16"/>
        <v>0</v>
      </c>
      <c r="J476" s="96" t="s">
        <v>125</v>
      </c>
      <c r="K476" s="105"/>
      <c r="L476" s="107"/>
      <c r="M476" s="91"/>
      <c r="N476" s="91"/>
      <c r="O476" s="89"/>
      <c r="P476" s="89"/>
      <c r="Q476" s="89"/>
      <c r="R476" s="123">
        <f t="shared" si="17"/>
        <v>0</v>
      </c>
      <c r="S476" s="123" t="str">
        <f>IF(Y476=Dropdown!$A$63,R476*K476*L476,IF(Y476=Dropdown!$A$64,R476*L476,IF(Y476=Dropdown!$A$65,R476*L476/M476,IF(Y476=Dropdown!$A$66,R476*K476*L476,""))))</f>
        <v/>
      </c>
      <c r="T476" s="120" t="str">
        <f>IFERROR(IF(Y476=Dropdown!$A$62,"",IF(Y476=Dropdown!$A$67,Dropdown!$I$2,IF(S476&lt;=IF(OR(Y476=Dropdown!$A$63,Y476=Dropdown!$A$64,Y476=Dropdown!$A$65),Dropdown!$I$3,Dropdown!$I$4),Dropdown!$P$2,Dropdown!$P$3))),"")</f>
        <v/>
      </c>
      <c r="U476" s="19"/>
      <c r="W476" s="65"/>
      <c r="Y476" s="111" t="str">
        <f>IFERROR(INDEX(Dropdown!$A$62:$A$68,MATCH(J476,Dropdown!$B$62:$B$67,0)),INDEX(Dropdown!$A$62:$A$68,MATCH(J476,Dropdown!$C$62:$C$67,0)))</f>
        <v>A01</v>
      </c>
    </row>
    <row r="477" spans="2:25" ht="13.2" thickBot="1" x14ac:dyDescent="0.35">
      <c r="B477" s="3">
        <v>462</v>
      </c>
      <c r="C477" s="120" t="str">
        <f>IF(ROWS($C$16:C477)&gt;SUM(Produkte!$V$17:$V$267),"",INDEX(Produkte!$C$17:$C$267,MATCH(ROWS($C$16:C477),Produkte!$W$17:$W$267,1)))</f>
        <v/>
      </c>
      <c r="D477" s="121" t="str">
        <f>IF(ROWS($D$16:D477)&gt;SUM(Produkte!$V$17:$V$267),"",TRIM(MID(SUBSTITUTE(INDEX(Produkte!$D$17:$D$267,MATCH(ROWS($D$16:D477),Produkte!$W$17:$W$267,1)),";",REPT(" ",255)),(ROWS($D$16:D477)-INDEX(Produkte!$W$17:$W$267,MATCH(ROWS($D$16:D477),Produkte!$W$17:$W$267,1)))*255+1,255)))</f>
        <v/>
      </c>
      <c r="E477" s="22"/>
      <c r="F477" s="22"/>
      <c r="G477" s="91"/>
      <c r="H477" s="90"/>
      <c r="I477" s="122">
        <f t="shared" si="16"/>
        <v>0</v>
      </c>
      <c r="J477" s="96" t="s">
        <v>125</v>
      </c>
      <c r="K477" s="105"/>
      <c r="L477" s="107"/>
      <c r="M477" s="91"/>
      <c r="N477" s="91"/>
      <c r="O477" s="89"/>
      <c r="P477" s="89"/>
      <c r="Q477" s="89"/>
      <c r="R477" s="123">
        <f t="shared" si="17"/>
        <v>0</v>
      </c>
      <c r="S477" s="123" t="str">
        <f>IF(Y477=Dropdown!$A$63,R477*K477*L477,IF(Y477=Dropdown!$A$64,R477*L477,IF(Y477=Dropdown!$A$65,R477*L477/M477,IF(Y477=Dropdown!$A$66,R477*K477*L477,""))))</f>
        <v/>
      </c>
      <c r="T477" s="120" t="str">
        <f>IFERROR(IF(Y477=Dropdown!$A$62,"",IF(Y477=Dropdown!$A$67,Dropdown!$I$2,IF(S477&lt;=IF(OR(Y477=Dropdown!$A$63,Y477=Dropdown!$A$64,Y477=Dropdown!$A$65),Dropdown!$I$3,Dropdown!$I$4),Dropdown!$P$2,Dropdown!$P$3))),"")</f>
        <v/>
      </c>
      <c r="U477" s="19"/>
      <c r="W477" s="65"/>
      <c r="Y477" s="111" t="str">
        <f>IFERROR(INDEX(Dropdown!$A$62:$A$68,MATCH(J477,Dropdown!$B$62:$B$67,0)),INDEX(Dropdown!$A$62:$A$68,MATCH(J477,Dropdown!$C$62:$C$67,0)))</f>
        <v>A01</v>
      </c>
    </row>
    <row r="478" spans="2:25" ht="13.2" thickBot="1" x14ac:dyDescent="0.35">
      <c r="B478" s="3">
        <v>463</v>
      </c>
      <c r="C478" s="120" t="str">
        <f>IF(ROWS($C$16:C478)&gt;SUM(Produkte!$V$17:$V$267),"",INDEX(Produkte!$C$17:$C$267,MATCH(ROWS($C$16:C478),Produkte!$W$17:$W$267,1)))</f>
        <v/>
      </c>
      <c r="D478" s="121" t="str">
        <f>IF(ROWS($D$16:D478)&gt;SUM(Produkte!$V$17:$V$267),"",TRIM(MID(SUBSTITUTE(INDEX(Produkte!$D$17:$D$267,MATCH(ROWS($D$16:D478),Produkte!$W$17:$W$267,1)),";",REPT(" ",255)),(ROWS($D$16:D478)-INDEX(Produkte!$W$17:$W$267,MATCH(ROWS($D$16:D478),Produkte!$W$17:$W$267,1)))*255+1,255)))</f>
        <v/>
      </c>
      <c r="E478" s="22"/>
      <c r="F478" s="22"/>
      <c r="G478" s="91"/>
      <c r="H478" s="90"/>
      <c r="I478" s="122">
        <f t="shared" si="16"/>
        <v>0</v>
      </c>
      <c r="J478" s="96" t="s">
        <v>125</v>
      </c>
      <c r="K478" s="105"/>
      <c r="L478" s="107"/>
      <c r="M478" s="91"/>
      <c r="N478" s="91"/>
      <c r="O478" s="89"/>
      <c r="P478" s="89"/>
      <c r="Q478" s="89"/>
      <c r="R478" s="123">
        <f t="shared" si="17"/>
        <v>0</v>
      </c>
      <c r="S478" s="123" t="str">
        <f>IF(Y478=Dropdown!$A$63,R478*K478*L478,IF(Y478=Dropdown!$A$64,R478*L478,IF(Y478=Dropdown!$A$65,R478*L478/M478,IF(Y478=Dropdown!$A$66,R478*K478*L478,""))))</f>
        <v/>
      </c>
      <c r="T478" s="120" t="str">
        <f>IFERROR(IF(Y478=Dropdown!$A$62,"",IF(Y478=Dropdown!$A$67,Dropdown!$I$2,IF(S478&lt;=IF(OR(Y478=Dropdown!$A$63,Y478=Dropdown!$A$64,Y478=Dropdown!$A$65),Dropdown!$I$3,Dropdown!$I$4),Dropdown!$P$2,Dropdown!$P$3))),"")</f>
        <v/>
      </c>
      <c r="U478" s="19"/>
      <c r="W478" s="65"/>
      <c r="Y478" s="111" t="str">
        <f>IFERROR(INDEX(Dropdown!$A$62:$A$68,MATCH(J478,Dropdown!$B$62:$B$67,0)),INDEX(Dropdown!$A$62:$A$68,MATCH(J478,Dropdown!$C$62:$C$67,0)))</f>
        <v>A01</v>
      </c>
    </row>
    <row r="479" spans="2:25" ht="13.2" thickBot="1" x14ac:dyDescent="0.35">
      <c r="B479" s="3">
        <v>464</v>
      </c>
      <c r="C479" s="120" t="str">
        <f>IF(ROWS($C$16:C479)&gt;SUM(Produkte!$V$17:$V$267),"",INDEX(Produkte!$C$17:$C$267,MATCH(ROWS($C$16:C479),Produkte!$W$17:$W$267,1)))</f>
        <v/>
      </c>
      <c r="D479" s="121" t="str">
        <f>IF(ROWS($D$16:D479)&gt;SUM(Produkte!$V$17:$V$267),"",TRIM(MID(SUBSTITUTE(INDEX(Produkte!$D$17:$D$267,MATCH(ROWS($D$16:D479),Produkte!$W$17:$W$267,1)),";",REPT(" ",255)),(ROWS($D$16:D479)-INDEX(Produkte!$W$17:$W$267,MATCH(ROWS($D$16:D479),Produkte!$W$17:$W$267,1)))*255+1,255)))</f>
        <v/>
      </c>
      <c r="E479" s="22"/>
      <c r="F479" s="22"/>
      <c r="G479" s="91"/>
      <c r="H479" s="90"/>
      <c r="I479" s="122">
        <f t="shared" si="16"/>
        <v>0</v>
      </c>
      <c r="J479" s="96" t="s">
        <v>125</v>
      </c>
      <c r="K479" s="105"/>
      <c r="L479" s="107"/>
      <c r="M479" s="91"/>
      <c r="N479" s="91"/>
      <c r="O479" s="89"/>
      <c r="P479" s="89"/>
      <c r="Q479" s="89"/>
      <c r="R479" s="123">
        <f t="shared" si="17"/>
        <v>0</v>
      </c>
      <c r="S479" s="123" t="str">
        <f>IF(Y479=Dropdown!$A$63,R479*K479*L479,IF(Y479=Dropdown!$A$64,R479*L479,IF(Y479=Dropdown!$A$65,R479*L479/M479,IF(Y479=Dropdown!$A$66,R479*K479*L479,""))))</f>
        <v/>
      </c>
      <c r="T479" s="120" t="str">
        <f>IFERROR(IF(Y479=Dropdown!$A$62,"",IF(Y479=Dropdown!$A$67,Dropdown!$I$2,IF(S479&lt;=IF(OR(Y479=Dropdown!$A$63,Y479=Dropdown!$A$64,Y479=Dropdown!$A$65),Dropdown!$I$3,Dropdown!$I$4),Dropdown!$P$2,Dropdown!$P$3))),"")</f>
        <v/>
      </c>
      <c r="U479" s="19"/>
      <c r="W479" s="65"/>
      <c r="Y479" s="111" t="str">
        <f>IFERROR(INDEX(Dropdown!$A$62:$A$68,MATCH(J479,Dropdown!$B$62:$B$67,0)),INDEX(Dropdown!$A$62:$A$68,MATCH(J479,Dropdown!$C$62:$C$67,0)))</f>
        <v>A01</v>
      </c>
    </row>
    <row r="480" spans="2:25" ht="13.2" thickBot="1" x14ac:dyDescent="0.35">
      <c r="B480" s="3">
        <v>465</v>
      </c>
      <c r="C480" s="120" t="str">
        <f>IF(ROWS($C$16:C480)&gt;SUM(Produkte!$V$17:$V$267),"",INDEX(Produkte!$C$17:$C$267,MATCH(ROWS($C$16:C480),Produkte!$W$17:$W$267,1)))</f>
        <v/>
      </c>
      <c r="D480" s="121" t="str">
        <f>IF(ROWS($D$16:D480)&gt;SUM(Produkte!$V$17:$V$267),"",TRIM(MID(SUBSTITUTE(INDEX(Produkte!$D$17:$D$267,MATCH(ROWS($D$16:D480),Produkte!$W$17:$W$267,1)),";",REPT(" ",255)),(ROWS($D$16:D480)-INDEX(Produkte!$W$17:$W$267,MATCH(ROWS($D$16:D480),Produkte!$W$17:$W$267,1)))*255+1,255)))</f>
        <v/>
      </c>
      <c r="E480" s="22"/>
      <c r="F480" s="22"/>
      <c r="G480" s="91"/>
      <c r="H480" s="90"/>
      <c r="I480" s="122">
        <f t="shared" si="16"/>
        <v>0</v>
      </c>
      <c r="J480" s="96" t="s">
        <v>125</v>
      </c>
      <c r="K480" s="105"/>
      <c r="L480" s="107"/>
      <c r="M480" s="91"/>
      <c r="N480" s="91"/>
      <c r="O480" s="89"/>
      <c r="P480" s="89"/>
      <c r="Q480" s="89"/>
      <c r="R480" s="123">
        <f t="shared" si="17"/>
        <v>0</v>
      </c>
      <c r="S480" s="123" t="str">
        <f>IF(Y480=Dropdown!$A$63,R480*K480*L480,IF(Y480=Dropdown!$A$64,R480*L480,IF(Y480=Dropdown!$A$65,R480*L480/M480,IF(Y480=Dropdown!$A$66,R480*K480*L480,""))))</f>
        <v/>
      </c>
      <c r="T480" s="120" t="str">
        <f>IFERROR(IF(Y480=Dropdown!$A$62,"",IF(Y480=Dropdown!$A$67,Dropdown!$I$2,IF(S480&lt;=IF(OR(Y480=Dropdown!$A$63,Y480=Dropdown!$A$64,Y480=Dropdown!$A$65),Dropdown!$I$3,Dropdown!$I$4),Dropdown!$P$2,Dropdown!$P$3))),"")</f>
        <v/>
      </c>
      <c r="U480" s="19"/>
      <c r="W480" s="65"/>
      <c r="Y480" s="111" t="str">
        <f>IFERROR(INDEX(Dropdown!$A$62:$A$68,MATCH(J480,Dropdown!$B$62:$B$67,0)),INDEX(Dropdown!$A$62:$A$68,MATCH(J480,Dropdown!$C$62:$C$67,0)))</f>
        <v>A01</v>
      </c>
    </row>
    <row r="481" spans="2:25" ht="13.2" thickBot="1" x14ac:dyDescent="0.35">
      <c r="B481" s="3">
        <v>466</v>
      </c>
      <c r="C481" s="120" t="str">
        <f>IF(ROWS($C$16:C481)&gt;SUM(Produkte!$V$17:$V$267),"",INDEX(Produkte!$C$17:$C$267,MATCH(ROWS($C$16:C481),Produkte!$W$17:$W$267,1)))</f>
        <v/>
      </c>
      <c r="D481" s="121" t="str">
        <f>IF(ROWS($D$16:D481)&gt;SUM(Produkte!$V$17:$V$267),"",TRIM(MID(SUBSTITUTE(INDEX(Produkte!$D$17:$D$267,MATCH(ROWS($D$16:D481),Produkte!$W$17:$W$267,1)),";",REPT(" ",255)),(ROWS($D$16:D481)-INDEX(Produkte!$W$17:$W$267,MATCH(ROWS($D$16:D481),Produkte!$W$17:$W$267,1)))*255+1,255)))</f>
        <v/>
      </c>
      <c r="E481" s="22"/>
      <c r="F481" s="22"/>
      <c r="G481" s="91"/>
      <c r="H481" s="90"/>
      <c r="I481" s="122">
        <f t="shared" si="16"/>
        <v>0</v>
      </c>
      <c r="J481" s="96" t="s">
        <v>125</v>
      </c>
      <c r="K481" s="105"/>
      <c r="L481" s="107"/>
      <c r="M481" s="91"/>
      <c r="N481" s="91"/>
      <c r="O481" s="89"/>
      <c r="P481" s="89"/>
      <c r="Q481" s="89"/>
      <c r="R481" s="123">
        <f t="shared" si="17"/>
        <v>0</v>
      </c>
      <c r="S481" s="123" t="str">
        <f>IF(Y481=Dropdown!$A$63,R481*K481*L481,IF(Y481=Dropdown!$A$64,R481*L481,IF(Y481=Dropdown!$A$65,R481*L481/M481,IF(Y481=Dropdown!$A$66,R481*K481*L481,""))))</f>
        <v/>
      </c>
      <c r="T481" s="120" t="str">
        <f>IFERROR(IF(Y481=Dropdown!$A$62,"",IF(Y481=Dropdown!$A$67,Dropdown!$I$2,IF(S481&lt;=IF(OR(Y481=Dropdown!$A$63,Y481=Dropdown!$A$64,Y481=Dropdown!$A$65),Dropdown!$I$3,Dropdown!$I$4),Dropdown!$P$2,Dropdown!$P$3))),"")</f>
        <v/>
      </c>
      <c r="U481" s="19"/>
      <c r="W481" s="65"/>
      <c r="Y481" s="111" t="str">
        <f>IFERROR(INDEX(Dropdown!$A$62:$A$68,MATCH(J481,Dropdown!$B$62:$B$67,0)),INDEX(Dropdown!$A$62:$A$68,MATCH(J481,Dropdown!$C$62:$C$67,0)))</f>
        <v>A01</v>
      </c>
    </row>
    <row r="482" spans="2:25" ht="13.2" thickBot="1" x14ac:dyDescent="0.35">
      <c r="B482" s="3">
        <v>467</v>
      </c>
      <c r="C482" s="120" t="str">
        <f>IF(ROWS($C$16:C482)&gt;SUM(Produkte!$V$17:$V$267),"",INDEX(Produkte!$C$17:$C$267,MATCH(ROWS($C$16:C482),Produkte!$W$17:$W$267,1)))</f>
        <v/>
      </c>
      <c r="D482" s="121" t="str">
        <f>IF(ROWS($D$16:D482)&gt;SUM(Produkte!$V$17:$V$267),"",TRIM(MID(SUBSTITUTE(INDEX(Produkte!$D$17:$D$267,MATCH(ROWS($D$16:D482),Produkte!$W$17:$W$267,1)),";",REPT(" ",255)),(ROWS($D$16:D482)-INDEX(Produkte!$W$17:$W$267,MATCH(ROWS($D$16:D482),Produkte!$W$17:$W$267,1)))*255+1,255)))</f>
        <v/>
      </c>
      <c r="E482" s="22"/>
      <c r="F482" s="22"/>
      <c r="G482" s="91"/>
      <c r="H482" s="90"/>
      <c r="I482" s="122">
        <f t="shared" si="16"/>
        <v>0</v>
      </c>
      <c r="J482" s="96" t="s">
        <v>125</v>
      </c>
      <c r="K482" s="105"/>
      <c r="L482" s="107"/>
      <c r="M482" s="91"/>
      <c r="N482" s="91"/>
      <c r="O482" s="89"/>
      <c r="P482" s="89"/>
      <c r="Q482" s="89"/>
      <c r="R482" s="123">
        <f t="shared" si="17"/>
        <v>0</v>
      </c>
      <c r="S482" s="123" t="str">
        <f>IF(Y482=Dropdown!$A$63,R482*K482*L482,IF(Y482=Dropdown!$A$64,R482*L482,IF(Y482=Dropdown!$A$65,R482*L482/M482,IF(Y482=Dropdown!$A$66,R482*K482*L482,""))))</f>
        <v/>
      </c>
      <c r="T482" s="120" t="str">
        <f>IFERROR(IF(Y482=Dropdown!$A$62,"",IF(Y482=Dropdown!$A$67,Dropdown!$I$2,IF(S482&lt;=IF(OR(Y482=Dropdown!$A$63,Y482=Dropdown!$A$64,Y482=Dropdown!$A$65),Dropdown!$I$3,Dropdown!$I$4),Dropdown!$P$2,Dropdown!$P$3))),"")</f>
        <v/>
      </c>
      <c r="U482" s="19"/>
      <c r="W482" s="65"/>
      <c r="Y482" s="111" t="str">
        <f>IFERROR(INDEX(Dropdown!$A$62:$A$68,MATCH(J482,Dropdown!$B$62:$B$67,0)),INDEX(Dropdown!$A$62:$A$68,MATCH(J482,Dropdown!$C$62:$C$67,0)))</f>
        <v>A01</v>
      </c>
    </row>
    <row r="483" spans="2:25" ht="13.2" thickBot="1" x14ac:dyDescent="0.35">
      <c r="B483" s="3">
        <v>468</v>
      </c>
      <c r="C483" s="120" t="str">
        <f>IF(ROWS($C$16:C483)&gt;SUM(Produkte!$V$17:$V$267),"",INDEX(Produkte!$C$17:$C$267,MATCH(ROWS($C$16:C483),Produkte!$W$17:$W$267,1)))</f>
        <v/>
      </c>
      <c r="D483" s="121" t="str">
        <f>IF(ROWS($D$16:D483)&gt;SUM(Produkte!$V$17:$V$267),"",TRIM(MID(SUBSTITUTE(INDEX(Produkte!$D$17:$D$267,MATCH(ROWS($D$16:D483),Produkte!$W$17:$W$267,1)),";",REPT(" ",255)),(ROWS($D$16:D483)-INDEX(Produkte!$W$17:$W$267,MATCH(ROWS($D$16:D483),Produkte!$W$17:$W$267,1)))*255+1,255)))</f>
        <v/>
      </c>
      <c r="E483" s="22"/>
      <c r="F483" s="22"/>
      <c r="G483" s="91"/>
      <c r="H483" s="90"/>
      <c r="I483" s="122">
        <f t="shared" si="16"/>
        <v>0</v>
      </c>
      <c r="J483" s="96" t="s">
        <v>125</v>
      </c>
      <c r="K483" s="105"/>
      <c r="L483" s="107"/>
      <c r="M483" s="91"/>
      <c r="N483" s="91"/>
      <c r="O483" s="89"/>
      <c r="P483" s="89"/>
      <c r="Q483" s="89"/>
      <c r="R483" s="123">
        <f t="shared" si="17"/>
        <v>0</v>
      </c>
      <c r="S483" s="123" t="str">
        <f>IF(Y483=Dropdown!$A$63,R483*K483*L483,IF(Y483=Dropdown!$A$64,R483*L483,IF(Y483=Dropdown!$A$65,R483*L483/M483,IF(Y483=Dropdown!$A$66,R483*K483*L483,""))))</f>
        <v/>
      </c>
      <c r="T483" s="120" t="str">
        <f>IFERROR(IF(Y483=Dropdown!$A$62,"",IF(Y483=Dropdown!$A$67,Dropdown!$I$2,IF(S483&lt;=IF(OR(Y483=Dropdown!$A$63,Y483=Dropdown!$A$64,Y483=Dropdown!$A$65),Dropdown!$I$3,Dropdown!$I$4),Dropdown!$P$2,Dropdown!$P$3))),"")</f>
        <v/>
      </c>
      <c r="U483" s="19"/>
      <c r="W483" s="65"/>
      <c r="Y483" s="111" t="str">
        <f>IFERROR(INDEX(Dropdown!$A$62:$A$68,MATCH(J483,Dropdown!$B$62:$B$67,0)),INDEX(Dropdown!$A$62:$A$68,MATCH(J483,Dropdown!$C$62:$C$67,0)))</f>
        <v>A01</v>
      </c>
    </row>
    <row r="484" spans="2:25" ht="13.2" thickBot="1" x14ac:dyDescent="0.35">
      <c r="B484" s="3">
        <v>469</v>
      </c>
      <c r="C484" s="120" t="str">
        <f>IF(ROWS($C$16:C484)&gt;SUM(Produkte!$V$17:$V$267),"",INDEX(Produkte!$C$17:$C$267,MATCH(ROWS($C$16:C484),Produkte!$W$17:$W$267,1)))</f>
        <v/>
      </c>
      <c r="D484" s="121" t="str">
        <f>IF(ROWS($D$16:D484)&gt;SUM(Produkte!$V$17:$V$267),"",TRIM(MID(SUBSTITUTE(INDEX(Produkte!$D$17:$D$267,MATCH(ROWS($D$16:D484),Produkte!$W$17:$W$267,1)),";",REPT(" ",255)),(ROWS($D$16:D484)-INDEX(Produkte!$W$17:$W$267,MATCH(ROWS($D$16:D484),Produkte!$W$17:$W$267,1)))*255+1,255)))</f>
        <v/>
      </c>
      <c r="E484" s="22"/>
      <c r="F484" s="22"/>
      <c r="G484" s="91"/>
      <c r="H484" s="90"/>
      <c r="I484" s="122">
        <f t="shared" si="16"/>
        <v>0</v>
      </c>
      <c r="J484" s="96" t="s">
        <v>125</v>
      </c>
      <c r="K484" s="105"/>
      <c r="L484" s="107"/>
      <c r="M484" s="91"/>
      <c r="N484" s="91"/>
      <c r="O484" s="89"/>
      <c r="P484" s="89"/>
      <c r="Q484" s="89"/>
      <c r="R484" s="123">
        <f t="shared" si="17"/>
        <v>0</v>
      </c>
      <c r="S484" s="123" t="str">
        <f>IF(Y484=Dropdown!$A$63,R484*K484*L484,IF(Y484=Dropdown!$A$64,R484*L484,IF(Y484=Dropdown!$A$65,R484*L484/M484,IF(Y484=Dropdown!$A$66,R484*K484*L484,""))))</f>
        <v/>
      </c>
      <c r="T484" s="120" t="str">
        <f>IFERROR(IF(Y484=Dropdown!$A$62,"",IF(Y484=Dropdown!$A$67,Dropdown!$I$2,IF(S484&lt;=IF(OR(Y484=Dropdown!$A$63,Y484=Dropdown!$A$64,Y484=Dropdown!$A$65),Dropdown!$I$3,Dropdown!$I$4),Dropdown!$P$2,Dropdown!$P$3))),"")</f>
        <v/>
      </c>
      <c r="U484" s="19"/>
      <c r="W484" s="65"/>
      <c r="Y484" s="111" t="str">
        <f>IFERROR(INDEX(Dropdown!$A$62:$A$68,MATCH(J484,Dropdown!$B$62:$B$67,0)),INDEX(Dropdown!$A$62:$A$68,MATCH(J484,Dropdown!$C$62:$C$67,0)))</f>
        <v>A01</v>
      </c>
    </row>
    <row r="485" spans="2:25" ht="13.2" thickBot="1" x14ac:dyDescent="0.35">
      <c r="B485" s="3">
        <v>470</v>
      </c>
      <c r="C485" s="120" t="str">
        <f>IF(ROWS($C$16:C485)&gt;SUM(Produkte!$V$17:$V$267),"",INDEX(Produkte!$C$17:$C$267,MATCH(ROWS($C$16:C485),Produkte!$W$17:$W$267,1)))</f>
        <v/>
      </c>
      <c r="D485" s="121" t="str">
        <f>IF(ROWS($D$16:D485)&gt;SUM(Produkte!$V$17:$V$267),"",TRIM(MID(SUBSTITUTE(INDEX(Produkte!$D$17:$D$267,MATCH(ROWS($D$16:D485),Produkte!$W$17:$W$267,1)),";",REPT(" ",255)),(ROWS($D$16:D485)-INDEX(Produkte!$W$17:$W$267,MATCH(ROWS($D$16:D485),Produkte!$W$17:$W$267,1)))*255+1,255)))</f>
        <v/>
      </c>
      <c r="E485" s="22"/>
      <c r="F485" s="22"/>
      <c r="G485" s="91"/>
      <c r="H485" s="90"/>
      <c r="I485" s="122">
        <f t="shared" si="16"/>
        <v>0</v>
      </c>
      <c r="J485" s="96" t="s">
        <v>125</v>
      </c>
      <c r="K485" s="105"/>
      <c r="L485" s="107"/>
      <c r="M485" s="91"/>
      <c r="N485" s="91"/>
      <c r="O485" s="89"/>
      <c r="P485" s="89"/>
      <c r="Q485" s="89"/>
      <c r="R485" s="123">
        <f t="shared" si="17"/>
        <v>0</v>
      </c>
      <c r="S485" s="123" t="str">
        <f>IF(Y485=Dropdown!$A$63,R485*K485*L485,IF(Y485=Dropdown!$A$64,R485*L485,IF(Y485=Dropdown!$A$65,R485*L485/M485,IF(Y485=Dropdown!$A$66,R485*K485*L485,""))))</f>
        <v/>
      </c>
      <c r="T485" s="120" t="str">
        <f>IFERROR(IF(Y485=Dropdown!$A$62,"",IF(Y485=Dropdown!$A$67,Dropdown!$I$2,IF(S485&lt;=IF(OR(Y485=Dropdown!$A$63,Y485=Dropdown!$A$64,Y485=Dropdown!$A$65),Dropdown!$I$3,Dropdown!$I$4),Dropdown!$P$2,Dropdown!$P$3))),"")</f>
        <v/>
      </c>
      <c r="U485" s="19"/>
      <c r="W485" s="65"/>
      <c r="Y485" s="111" t="str">
        <f>IFERROR(INDEX(Dropdown!$A$62:$A$68,MATCH(J485,Dropdown!$B$62:$B$67,0)),INDEX(Dropdown!$A$62:$A$68,MATCH(J485,Dropdown!$C$62:$C$67,0)))</f>
        <v>A01</v>
      </c>
    </row>
    <row r="486" spans="2:25" ht="13.2" thickBot="1" x14ac:dyDescent="0.35">
      <c r="B486" s="3">
        <v>471</v>
      </c>
      <c r="C486" s="120" t="str">
        <f>IF(ROWS($C$16:C486)&gt;SUM(Produkte!$V$17:$V$267),"",INDEX(Produkte!$C$17:$C$267,MATCH(ROWS($C$16:C486),Produkte!$W$17:$W$267,1)))</f>
        <v/>
      </c>
      <c r="D486" s="121" t="str">
        <f>IF(ROWS($D$16:D486)&gt;SUM(Produkte!$V$17:$V$267),"",TRIM(MID(SUBSTITUTE(INDEX(Produkte!$D$17:$D$267,MATCH(ROWS($D$16:D486),Produkte!$W$17:$W$267,1)),";",REPT(" ",255)),(ROWS($D$16:D486)-INDEX(Produkte!$W$17:$W$267,MATCH(ROWS($D$16:D486),Produkte!$W$17:$W$267,1)))*255+1,255)))</f>
        <v/>
      </c>
      <c r="E486" s="22"/>
      <c r="F486" s="22"/>
      <c r="G486" s="91"/>
      <c r="H486" s="90"/>
      <c r="I486" s="122">
        <f t="shared" si="16"/>
        <v>0</v>
      </c>
      <c r="J486" s="96" t="s">
        <v>125</v>
      </c>
      <c r="K486" s="105"/>
      <c r="L486" s="107"/>
      <c r="M486" s="91"/>
      <c r="N486" s="91"/>
      <c r="O486" s="89"/>
      <c r="P486" s="89"/>
      <c r="Q486" s="89"/>
      <c r="R486" s="123">
        <f t="shared" si="17"/>
        <v>0</v>
      </c>
      <c r="S486" s="123" t="str">
        <f>IF(Y486=Dropdown!$A$63,R486*K486*L486,IF(Y486=Dropdown!$A$64,R486*L486,IF(Y486=Dropdown!$A$65,R486*L486/M486,IF(Y486=Dropdown!$A$66,R486*K486*L486,""))))</f>
        <v/>
      </c>
      <c r="T486" s="120" t="str">
        <f>IFERROR(IF(Y486=Dropdown!$A$62,"",IF(Y486=Dropdown!$A$67,Dropdown!$I$2,IF(S486&lt;=IF(OR(Y486=Dropdown!$A$63,Y486=Dropdown!$A$64,Y486=Dropdown!$A$65),Dropdown!$I$3,Dropdown!$I$4),Dropdown!$P$2,Dropdown!$P$3))),"")</f>
        <v/>
      </c>
      <c r="U486" s="19"/>
      <c r="W486" s="65"/>
      <c r="Y486" s="111" t="str">
        <f>IFERROR(INDEX(Dropdown!$A$62:$A$68,MATCH(J486,Dropdown!$B$62:$B$67,0)),INDEX(Dropdown!$A$62:$A$68,MATCH(J486,Dropdown!$C$62:$C$67,0)))</f>
        <v>A01</v>
      </c>
    </row>
    <row r="487" spans="2:25" ht="13.2" thickBot="1" x14ac:dyDescent="0.35">
      <c r="B487" s="3">
        <v>472</v>
      </c>
      <c r="C487" s="120" t="str">
        <f>IF(ROWS($C$16:C487)&gt;SUM(Produkte!$V$17:$V$267),"",INDEX(Produkte!$C$17:$C$267,MATCH(ROWS($C$16:C487),Produkte!$W$17:$W$267,1)))</f>
        <v/>
      </c>
      <c r="D487" s="121" t="str">
        <f>IF(ROWS($D$16:D487)&gt;SUM(Produkte!$V$17:$V$267),"",TRIM(MID(SUBSTITUTE(INDEX(Produkte!$D$17:$D$267,MATCH(ROWS($D$16:D487),Produkte!$W$17:$W$267,1)),";",REPT(" ",255)),(ROWS($D$16:D487)-INDEX(Produkte!$W$17:$W$267,MATCH(ROWS($D$16:D487),Produkte!$W$17:$W$267,1)))*255+1,255)))</f>
        <v/>
      </c>
      <c r="E487" s="22"/>
      <c r="F487" s="22"/>
      <c r="G487" s="91"/>
      <c r="H487" s="90"/>
      <c r="I487" s="122">
        <f t="shared" si="16"/>
        <v>0</v>
      </c>
      <c r="J487" s="96" t="s">
        <v>125</v>
      </c>
      <c r="K487" s="105"/>
      <c r="L487" s="107"/>
      <c r="M487" s="91"/>
      <c r="N487" s="91"/>
      <c r="O487" s="89"/>
      <c r="P487" s="89"/>
      <c r="Q487" s="89"/>
      <c r="R487" s="123">
        <f t="shared" si="17"/>
        <v>0</v>
      </c>
      <c r="S487" s="123" t="str">
        <f>IF(Y487=Dropdown!$A$63,R487*K487*L487,IF(Y487=Dropdown!$A$64,R487*L487,IF(Y487=Dropdown!$A$65,R487*L487/M487,IF(Y487=Dropdown!$A$66,R487*K487*L487,""))))</f>
        <v/>
      </c>
      <c r="T487" s="120" t="str">
        <f>IFERROR(IF(Y487=Dropdown!$A$62,"",IF(Y487=Dropdown!$A$67,Dropdown!$I$2,IF(S487&lt;=IF(OR(Y487=Dropdown!$A$63,Y487=Dropdown!$A$64,Y487=Dropdown!$A$65),Dropdown!$I$3,Dropdown!$I$4),Dropdown!$P$2,Dropdown!$P$3))),"")</f>
        <v/>
      </c>
      <c r="U487" s="19"/>
      <c r="W487" s="65"/>
      <c r="Y487" s="111" t="str">
        <f>IFERROR(INDEX(Dropdown!$A$62:$A$68,MATCH(J487,Dropdown!$B$62:$B$67,0)),INDEX(Dropdown!$A$62:$A$68,MATCH(J487,Dropdown!$C$62:$C$67,0)))</f>
        <v>A01</v>
      </c>
    </row>
    <row r="488" spans="2:25" ht="13.2" thickBot="1" x14ac:dyDescent="0.35">
      <c r="B488" s="3">
        <v>473</v>
      </c>
      <c r="C488" s="120" t="str">
        <f>IF(ROWS($C$16:C488)&gt;SUM(Produkte!$V$17:$V$267),"",INDEX(Produkte!$C$17:$C$267,MATCH(ROWS($C$16:C488),Produkte!$W$17:$W$267,1)))</f>
        <v/>
      </c>
      <c r="D488" s="121" t="str">
        <f>IF(ROWS($D$16:D488)&gt;SUM(Produkte!$V$17:$V$267),"",TRIM(MID(SUBSTITUTE(INDEX(Produkte!$D$17:$D$267,MATCH(ROWS($D$16:D488),Produkte!$W$17:$W$267,1)),";",REPT(" ",255)),(ROWS($D$16:D488)-INDEX(Produkte!$W$17:$W$267,MATCH(ROWS($D$16:D488),Produkte!$W$17:$W$267,1)))*255+1,255)))</f>
        <v/>
      </c>
      <c r="E488" s="22"/>
      <c r="F488" s="22"/>
      <c r="G488" s="91"/>
      <c r="H488" s="90"/>
      <c r="I488" s="122">
        <f t="shared" si="16"/>
        <v>0</v>
      </c>
      <c r="J488" s="96" t="s">
        <v>125</v>
      </c>
      <c r="K488" s="105"/>
      <c r="L488" s="107"/>
      <c r="M488" s="91"/>
      <c r="N488" s="91"/>
      <c r="O488" s="89"/>
      <c r="P488" s="89"/>
      <c r="Q488" s="89"/>
      <c r="R488" s="123">
        <f t="shared" si="17"/>
        <v>0</v>
      </c>
      <c r="S488" s="123" t="str">
        <f>IF(Y488=Dropdown!$A$63,R488*K488*L488,IF(Y488=Dropdown!$A$64,R488*L488,IF(Y488=Dropdown!$A$65,R488*L488/M488,IF(Y488=Dropdown!$A$66,R488*K488*L488,""))))</f>
        <v/>
      </c>
      <c r="T488" s="120" t="str">
        <f>IFERROR(IF(Y488=Dropdown!$A$62,"",IF(Y488=Dropdown!$A$67,Dropdown!$I$2,IF(S488&lt;=IF(OR(Y488=Dropdown!$A$63,Y488=Dropdown!$A$64,Y488=Dropdown!$A$65),Dropdown!$I$3,Dropdown!$I$4),Dropdown!$P$2,Dropdown!$P$3))),"")</f>
        <v/>
      </c>
      <c r="U488" s="19"/>
      <c r="W488" s="65"/>
      <c r="Y488" s="111" t="str">
        <f>IFERROR(INDEX(Dropdown!$A$62:$A$68,MATCH(J488,Dropdown!$B$62:$B$67,0)),INDEX(Dropdown!$A$62:$A$68,MATCH(J488,Dropdown!$C$62:$C$67,0)))</f>
        <v>A01</v>
      </c>
    </row>
    <row r="489" spans="2:25" ht="13.2" thickBot="1" x14ac:dyDescent="0.35">
      <c r="B489" s="3">
        <v>474</v>
      </c>
      <c r="C489" s="120" t="str">
        <f>IF(ROWS($C$16:C489)&gt;SUM(Produkte!$V$17:$V$267),"",INDEX(Produkte!$C$17:$C$267,MATCH(ROWS($C$16:C489),Produkte!$W$17:$W$267,1)))</f>
        <v/>
      </c>
      <c r="D489" s="121" t="str">
        <f>IF(ROWS($D$16:D489)&gt;SUM(Produkte!$V$17:$V$267),"",TRIM(MID(SUBSTITUTE(INDEX(Produkte!$D$17:$D$267,MATCH(ROWS($D$16:D489),Produkte!$W$17:$W$267,1)),";",REPT(" ",255)),(ROWS($D$16:D489)-INDEX(Produkte!$W$17:$W$267,MATCH(ROWS($D$16:D489),Produkte!$W$17:$W$267,1)))*255+1,255)))</f>
        <v/>
      </c>
      <c r="E489" s="22"/>
      <c r="F489" s="22"/>
      <c r="G489" s="91"/>
      <c r="H489" s="90"/>
      <c r="I489" s="122">
        <f t="shared" si="16"/>
        <v>0</v>
      </c>
      <c r="J489" s="96" t="s">
        <v>125</v>
      </c>
      <c r="K489" s="105"/>
      <c r="L489" s="107"/>
      <c r="M489" s="91"/>
      <c r="N489" s="91"/>
      <c r="O489" s="89"/>
      <c r="P489" s="89"/>
      <c r="Q489" s="89"/>
      <c r="R489" s="123">
        <f t="shared" si="17"/>
        <v>0</v>
      </c>
      <c r="S489" s="123" t="str">
        <f>IF(Y489=Dropdown!$A$63,R489*K489*L489,IF(Y489=Dropdown!$A$64,R489*L489,IF(Y489=Dropdown!$A$65,R489*L489/M489,IF(Y489=Dropdown!$A$66,R489*K489*L489,""))))</f>
        <v/>
      </c>
      <c r="T489" s="120" t="str">
        <f>IFERROR(IF(Y489=Dropdown!$A$62,"",IF(Y489=Dropdown!$A$67,Dropdown!$I$2,IF(S489&lt;=IF(OR(Y489=Dropdown!$A$63,Y489=Dropdown!$A$64,Y489=Dropdown!$A$65),Dropdown!$I$3,Dropdown!$I$4),Dropdown!$P$2,Dropdown!$P$3))),"")</f>
        <v/>
      </c>
      <c r="U489" s="19"/>
      <c r="W489" s="65"/>
      <c r="Y489" s="111" t="str">
        <f>IFERROR(INDEX(Dropdown!$A$62:$A$68,MATCH(J489,Dropdown!$B$62:$B$67,0)),INDEX(Dropdown!$A$62:$A$68,MATCH(J489,Dropdown!$C$62:$C$67,0)))</f>
        <v>A01</v>
      </c>
    </row>
    <row r="490" spans="2:25" ht="13.2" thickBot="1" x14ac:dyDescent="0.35">
      <c r="B490" s="3">
        <v>475</v>
      </c>
      <c r="C490" s="120" t="str">
        <f>IF(ROWS($C$16:C490)&gt;SUM(Produkte!$V$17:$V$267),"",INDEX(Produkte!$C$17:$C$267,MATCH(ROWS($C$16:C490),Produkte!$W$17:$W$267,1)))</f>
        <v/>
      </c>
      <c r="D490" s="121" t="str">
        <f>IF(ROWS($D$16:D490)&gt;SUM(Produkte!$V$17:$V$267),"",TRIM(MID(SUBSTITUTE(INDEX(Produkte!$D$17:$D$267,MATCH(ROWS($D$16:D490),Produkte!$W$17:$W$267,1)),";",REPT(" ",255)),(ROWS($D$16:D490)-INDEX(Produkte!$W$17:$W$267,MATCH(ROWS($D$16:D490),Produkte!$W$17:$W$267,1)))*255+1,255)))</f>
        <v/>
      </c>
      <c r="E490" s="22"/>
      <c r="F490" s="22"/>
      <c r="G490" s="91"/>
      <c r="H490" s="90"/>
      <c r="I490" s="122">
        <f t="shared" si="16"/>
        <v>0</v>
      </c>
      <c r="J490" s="96" t="s">
        <v>125</v>
      </c>
      <c r="K490" s="105"/>
      <c r="L490" s="107"/>
      <c r="M490" s="91"/>
      <c r="N490" s="91"/>
      <c r="O490" s="89"/>
      <c r="P490" s="89"/>
      <c r="Q490" s="89"/>
      <c r="R490" s="123">
        <f t="shared" si="17"/>
        <v>0</v>
      </c>
      <c r="S490" s="123" t="str">
        <f>IF(Y490=Dropdown!$A$63,R490*K490*L490,IF(Y490=Dropdown!$A$64,R490*L490,IF(Y490=Dropdown!$A$65,R490*L490/M490,IF(Y490=Dropdown!$A$66,R490*K490*L490,""))))</f>
        <v/>
      </c>
      <c r="T490" s="120" t="str">
        <f>IFERROR(IF(Y490=Dropdown!$A$62,"",IF(Y490=Dropdown!$A$67,Dropdown!$I$2,IF(S490&lt;=IF(OR(Y490=Dropdown!$A$63,Y490=Dropdown!$A$64,Y490=Dropdown!$A$65),Dropdown!$I$3,Dropdown!$I$4),Dropdown!$P$2,Dropdown!$P$3))),"")</f>
        <v/>
      </c>
      <c r="U490" s="19"/>
      <c r="W490" s="65"/>
      <c r="Y490" s="111" t="str">
        <f>IFERROR(INDEX(Dropdown!$A$62:$A$68,MATCH(J490,Dropdown!$B$62:$B$67,0)),INDEX(Dropdown!$A$62:$A$68,MATCH(J490,Dropdown!$C$62:$C$67,0)))</f>
        <v>A01</v>
      </c>
    </row>
    <row r="491" spans="2:25" ht="13.2" thickBot="1" x14ac:dyDescent="0.35">
      <c r="B491" s="3">
        <v>476</v>
      </c>
      <c r="C491" s="120" t="str">
        <f>IF(ROWS($C$16:C491)&gt;SUM(Produkte!$V$17:$V$267),"",INDEX(Produkte!$C$17:$C$267,MATCH(ROWS($C$16:C491),Produkte!$W$17:$W$267,1)))</f>
        <v/>
      </c>
      <c r="D491" s="121" t="str">
        <f>IF(ROWS($D$16:D491)&gt;SUM(Produkte!$V$17:$V$267),"",TRIM(MID(SUBSTITUTE(INDEX(Produkte!$D$17:$D$267,MATCH(ROWS($D$16:D491),Produkte!$W$17:$W$267,1)),";",REPT(" ",255)),(ROWS($D$16:D491)-INDEX(Produkte!$W$17:$W$267,MATCH(ROWS($D$16:D491),Produkte!$W$17:$W$267,1)))*255+1,255)))</f>
        <v/>
      </c>
      <c r="E491" s="22"/>
      <c r="F491" s="22"/>
      <c r="G491" s="91"/>
      <c r="H491" s="90"/>
      <c r="I491" s="122">
        <f t="shared" si="16"/>
        <v>0</v>
      </c>
      <c r="J491" s="96" t="s">
        <v>125</v>
      </c>
      <c r="K491" s="105"/>
      <c r="L491" s="107"/>
      <c r="M491" s="91"/>
      <c r="N491" s="91"/>
      <c r="O491" s="89"/>
      <c r="P491" s="89"/>
      <c r="Q491" s="89"/>
      <c r="R491" s="123">
        <f t="shared" si="17"/>
        <v>0</v>
      </c>
      <c r="S491" s="123" t="str">
        <f>IF(Y491=Dropdown!$A$63,R491*K491*L491,IF(Y491=Dropdown!$A$64,R491*L491,IF(Y491=Dropdown!$A$65,R491*L491/M491,IF(Y491=Dropdown!$A$66,R491*K491*L491,""))))</f>
        <v/>
      </c>
      <c r="T491" s="120" t="str">
        <f>IFERROR(IF(Y491=Dropdown!$A$62,"",IF(Y491=Dropdown!$A$67,Dropdown!$I$2,IF(S491&lt;=IF(OR(Y491=Dropdown!$A$63,Y491=Dropdown!$A$64,Y491=Dropdown!$A$65),Dropdown!$I$3,Dropdown!$I$4),Dropdown!$P$2,Dropdown!$P$3))),"")</f>
        <v/>
      </c>
      <c r="U491" s="19"/>
      <c r="W491" s="65"/>
      <c r="Y491" s="111" t="str">
        <f>IFERROR(INDEX(Dropdown!$A$62:$A$68,MATCH(J491,Dropdown!$B$62:$B$67,0)),INDEX(Dropdown!$A$62:$A$68,MATCH(J491,Dropdown!$C$62:$C$67,0)))</f>
        <v>A01</v>
      </c>
    </row>
    <row r="492" spans="2:25" ht="13.2" thickBot="1" x14ac:dyDescent="0.35">
      <c r="B492" s="3">
        <v>477</v>
      </c>
      <c r="C492" s="120" t="str">
        <f>IF(ROWS($C$16:C492)&gt;SUM(Produkte!$V$17:$V$267),"",INDEX(Produkte!$C$17:$C$267,MATCH(ROWS($C$16:C492),Produkte!$W$17:$W$267,1)))</f>
        <v/>
      </c>
      <c r="D492" s="121" t="str">
        <f>IF(ROWS($D$16:D492)&gt;SUM(Produkte!$V$17:$V$267),"",TRIM(MID(SUBSTITUTE(INDEX(Produkte!$D$17:$D$267,MATCH(ROWS($D$16:D492),Produkte!$W$17:$W$267,1)),";",REPT(" ",255)),(ROWS($D$16:D492)-INDEX(Produkte!$W$17:$W$267,MATCH(ROWS($D$16:D492),Produkte!$W$17:$W$267,1)))*255+1,255)))</f>
        <v/>
      </c>
      <c r="E492" s="22"/>
      <c r="F492" s="22"/>
      <c r="G492" s="91"/>
      <c r="H492" s="90"/>
      <c r="I492" s="122">
        <f t="shared" si="16"/>
        <v>0</v>
      </c>
      <c r="J492" s="96" t="s">
        <v>125</v>
      </c>
      <c r="K492" s="105"/>
      <c r="L492" s="107"/>
      <c r="M492" s="91"/>
      <c r="N492" s="91"/>
      <c r="O492" s="89"/>
      <c r="P492" s="89"/>
      <c r="Q492" s="89"/>
      <c r="R492" s="123">
        <f t="shared" si="17"/>
        <v>0</v>
      </c>
      <c r="S492" s="123" t="str">
        <f>IF(Y492=Dropdown!$A$63,R492*K492*L492,IF(Y492=Dropdown!$A$64,R492*L492,IF(Y492=Dropdown!$A$65,R492*L492/M492,IF(Y492=Dropdown!$A$66,R492*K492*L492,""))))</f>
        <v/>
      </c>
      <c r="T492" s="120" t="str">
        <f>IFERROR(IF(Y492=Dropdown!$A$62,"",IF(Y492=Dropdown!$A$67,Dropdown!$I$2,IF(S492&lt;=IF(OR(Y492=Dropdown!$A$63,Y492=Dropdown!$A$64,Y492=Dropdown!$A$65),Dropdown!$I$3,Dropdown!$I$4),Dropdown!$P$2,Dropdown!$P$3))),"")</f>
        <v/>
      </c>
      <c r="U492" s="19"/>
      <c r="W492" s="65"/>
      <c r="Y492" s="111" t="str">
        <f>IFERROR(INDEX(Dropdown!$A$62:$A$68,MATCH(J492,Dropdown!$B$62:$B$67,0)),INDEX(Dropdown!$A$62:$A$68,MATCH(J492,Dropdown!$C$62:$C$67,0)))</f>
        <v>A01</v>
      </c>
    </row>
    <row r="493" spans="2:25" ht="13.2" thickBot="1" x14ac:dyDescent="0.35">
      <c r="B493" s="3">
        <v>478</v>
      </c>
      <c r="C493" s="120" t="str">
        <f>IF(ROWS($C$16:C493)&gt;SUM(Produkte!$V$17:$V$267),"",INDEX(Produkte!$C$17:$C$267,MATCH(ROWS($C$16:C493),Produkte!$W$17:$W$267,1)))</f>
        <v/>
      </c>
      <c r="D493" s="121" t="str">
        <f>IF(ROWS($D$16:D493)&gt;SUM(Produkte!$V$17:$V$267),"",TRIM(MID(SUBSTITUTE(INDEX(Produkte!$D$17:$D$267,MATCH(ROWS($D$16:D493),Produkte!$W$17:$W$267,1)),";",REPT(" ",255)),(ROWS($D$16:D493)-INDEX(Produkte!$W$17:$W$267,MATCH(ROWS($D$16:D493),Produkte!$W$17:$W$267,1)))*255+1,255)))</f>
        <v/>
      </c>
      <c r="E493" s="22"/>
      <c r="F493" s="22"/>
      <c r="G493" s="91"/>
      <c r="H493" s="90"/>
      <c r="I493" s="122">
        <f t="shared" si="16"/>
        <v>0</v>
      </c>
      <c r="J493" s="96" t="s">
        <v>125</v>
      </c>
      <c r="K493" s="105"/>
      <c r="L493" s="107"/>
      <c r="M493" s="91"/>
      <c r="N493" s="91"/>
      <c r="O493" s="89"/>
      <c r="P493" s="89"/>
      <c r="Q493" s="89"/>
      <c r="R493" s="123">
        <f t="shared" si="17"/>
        <v>0</v>
      </c>
      <c r="S493" s="123" t="str">
        <f>IF(Y493=Dropdown!$A$63,R493*K493*L493,IF(Y493=Dropdown!$A$64,R493*L493,IF(Y493=Dropdown!$A$65,R493*L493/M493,IF(Y493=Dropdown!$A$66,R493*K493*L493,""))))</f>
        <v/>
      </c>
      <c r="T493" s="120" t="str">
        <f>IFERROR(IF(Y493=Dropdown!$A$62,"",IF(Y493=Dropdown!$A$67,Dropdown!$I$2,IF(S493&lt;=IF(OR(Y493=Dropdown!$A$63,Y493=Dropdown!$A$64,Y493=Dropdown!$A$65),Dropdown!$I$3,Dropdown!$I$4),Dropdown!$P$2,Dropdown!$P$3))),"")</f>
        <v/>
      </c>
      <c r="U493" s="19"/>
      <c r="W493" s="65"/>
      <c r="Y493" s="111" t="str">
        <f>IFERROR(INDEX(Dropdown!$A$62:$A$68,MATCH(J493,Dropdown!$B$62:$B$67,0)),INDEX(Dropdown!$A$62:$A$68,MATCH(J493,Dropdown!$C$62:$C$67,0)))</f>
        <v>A01</v>
      </c>
    </row>
    <row r="494" spans="2:25" ht="13.2" thickBot="1" x14ac:dyDescent="0.35">
      <c r="B494" s="3">
        <v>479</v>
      </c>
      <c r="C494" s="120" t="str">
        <f>IF(ROWS($C$16:C494)&gt;SUM(Produkte!$V$17:$V$267),"",INDEX(Produkte!$C$17:$C$267,MATCH(ROWS($C$16:C494),Produkte!$W$17:$W$267,1)))</f>
        <v/>
      </c>
      <c r="D494" s="121" t="str">
        <f>IF(ROWS($D$16:D494)&gt;SUM(Produkte!$V$17:$V$267),"",TRIM(MID(SUBSTITUTE(INDEX(Produkte!$D$17:$D$267,MATCH(ROWS($D$16:D494),Produkte!$W$17:$W$267,1)),";",REPT(" ",255)),(ROWS($D$16:D494)-INDEX(Produkte!$W$17:$W$267,MATCH(ROWS($D$16:D494),Produkte!$W$17:$W$267,1)))*255+1,255)))</f>
        <v/>
      </c>
      <c r="E494" s="22"/>
      <c r="F494" s="22"/>
      <c r="G494" s="91"/>
      <c r="H494" s="90"/>
      <c r="I494" s="122">
        <f t="shared" si="16"/>
        <v>0</v>
      </c>
      <c r="J494" s="96" t="s">
        <v>125</v>
      </c>
      <c r="K494" s="105"/>
      <c r="L494" s="107"/>
      <c r="M494" s="91"/>
      <c r="N494" s="91"/>
      <c r="O494" s="89"/>
      <c r="P494" s="89"/>
      <c r="Q494" s="89"/>
      <c r="R494" s="123">
        <f t="shared" si="17"/>
        <v>0</v>
      </c>
      <c r="S494" s="123" t="str">
        <f>IF(Y494=Dropdown!$A$63,R494*K494*L494,IF(Y494=Dropdown!$A$64,R494*L494,IF(Y494=Dropdown!$A$65,R494*L494/M494,IF(Y494=Dropdown!$A$66,R494*K494*L494,""))))</f>
        <v/>
      </c>
      <c r="T494" s="120" t="str">
        <f>IFERROR(IF(Y494=Dropdown!$A$62,"",IF(Y494=Dropdown!$A$67,Dropdown!$I$2,IF(S494&lt;=IF(OR(Y494=Dropdown!$A$63,Y494=Dropdown!$A$64,Y494=Dropdown!$A$65),Dropdown!$I$3,Dropdown!$I$4),Dropdown!$P$2,Dropdown!$P$3))),"")</f>
        <v/>
      </c>
      <c r="U494" s="19"/>
      <c r="W494" s="65"/>
      <c r="Y494" s="111" t="str">
        <f>IFERROR(INDEX(Dropdown!$A$62:$A$68,MATCH(J494,Dropdown!$B$62:$B$67,0)),INDEX(Dropdown!$A$62:$A$68,MATCH(J494,Dropdown!$C$62:$C$67,0)))</f>
        <v>A01</v>
      </c>
    </row>
    <row r="495" spans="2:25" ht="13.2" thickBot="1" x14ac:dyDescent="0.35">
      <c r="B495" s="3">
        <v>480</v>
      </c>
      <c r="C495" s="120" t="str">
        <f>IF(ROWS($C$16:C495)&gt;SUM(Produkte!$V$17:$V$267),"",INDEX(Produkte!$C$17:$C$267,MATCH(ROWS($C$16:C495),Produkte!$W$17:$W$267,1)))</f>
        <v/>
      </c>
      <c r="D495" s="121" t="str">
        <f>IF(ROWS($D$16:D495)&gt;SUM(Produkte!$V$17:$V$267),"",TRIM(MID(SUBSTITUTE(INDEX(Produkte!$D$17:$D$267,MATCH(ROWS($D$16:D495),Produkte!$W$17:$W$267,1)),";",REPT(" ",255)),(ROWS($D$16:D495)-INDEX(Produkte!$W$17:$W$267,MATCH(ROWS($D$16:D495),Produkte!$W$17:$W$267,1)))*255+1,255)))</f>
        <v/>
      </c>
      <c r="E495" s="22"/>
      <c r="F495" s="22"/>
      <c r="G495" s="91"/>
      <c r="H495" s="90"/>
      <c r="I495" s="122">
        <f t="shared" si="16"/>
        <v>0</v>
      </c>
      <c r="J495" s="96" t="s">
        <v>125</v>
      </c>
      <c r="K495" s="105"/>
      <c r="L495" s="107"/>
      <c r="M495" s="91"/>
      <c r="N495" s="91"/>
      <c r="O495" s="89"/>
      <c r="P495" s="89"/>
      <c r="Q495" s="89"/>
      <c r="R495" s="123">
        <f t="shared" si="17"/>
        <v>0</v>
      </c>
      <c r="S495" s="123" t="str">
        <f>IF(Y495=Dropdown!$A$63,R495*K495*L495,IF(Y495=Dropdown!$A$64,R495*L495,IF(Y495=Dropdown!$A$65,R495*L495/M495,IF(Y495=Dropdown!$A$66,R495*K495*L495,""))))</f>
        <v/>
      </c>
      <c r="T495" s="120" t="str">
        <f>IFERROR(IF(Y495=Dropdown!$A$62,"",IF(Y495=Dropdown!$A$67,Dropdown!$I$2,IF(S495&lt;=IF(OR(Y495=Dropdown!$A$63,Y495=Dropdown!$A$64,Y495=Dropdown!$A$65),Dropdown!$I$3,Dropdown!$I$4),Dropdown!$P$2,Dropdown!$P$3))),"")</f>
        <v/>
      </c>
      <c r="U495" s="19"/>
      <c r="W495" s="65"/>
      <c r="Y495" s="111" t="str">
        <f>IFERROR(INDEX(Dropdown!$A$62:$A$68,MATCH(J495,Dropdown!$B$62:$B$67,0)),INDEX(Dropdown!$A$62:$A$68,MATCH(J495,Dropdown!$C$62:$C$67,0)))</f>
        <v>A01</v>
      </c>
    </row>
    <row r="496" spans="2:25" ht="13.2" thickBot="1" x14ac:dyDescent="0.35">
      <c r="B496" s="3">
        <v>481</v>
      </c>
      <c r="C496" s="120" t="str">
        <f>IF(ROWS($C$16:C496)&gt;SUM(Produkte!$V$17:$V$267),"",INDEX(Produkte!$C$17:$C$267,MATCH(ROWS($C$16:C496),Produkte!$W$17:$W$267,1)))</f>
        <v/>
      </c>
      <c r="D496" s="121" t="str">
        <f>IF(ROWS($D$16:D496)&gt;SUM(Produkte!$V$17:$V$267),"",TRIM(MID(SUBSTITUTE(INDEX(Produkte!$D$17:$D$267,MATCH(ROWS($D$16:D496),Produkte!$W$17:$W$267,1)),";",REPT(" ",255)),(ROWS($D$16:D496)-INDEX(Produkte!$W$17:$W$267,MATCH(ROWS($D$16:D496),Produkte!$W$17:$W$267,1)))*255+1,255)))</f>
        <v/>
      </c>
      <c r="E496" s="22"/>
      <c r="F496" s="22"/>
      <c r="G496" s="91"/>
      <c r="H496" s="90"/>
      <c r="I496" s="122">
        <f t="shared" si="16"/>
        <v>0</v>
      </c>
      <c r="J496" s="96" t="s">
        <v>125</v>
      </c>
      <c r="K496" s="105"/>
      <c r="L496" s="107"/>
      <c r="M496" s="91"/>
      <c r="N496" s="91"/>
      <c r="O496" s="89"/>
      <c r="P496" s="89"/>
      <c r="Q496" s="89"/>
      <c r="R496" s="123">
        <f t="shared" si="17"/>
        <v>0</v>
      </c>
      <c r="S496" s="123" t="str">
        <f>IF(Y496=Dropdown!$A$63,R496*K496*L496,IF(Y496=Dropdown!$A$64,R496*L496,IF(Y496=Dropdown!$A$65,R496*L496/M496,IF(Y496=Dropdown!$A$66,R496*K496*L496,""))))</f>
        <v/>
      </c>
      <c r="T496" s="120" t="str">
        <f>IFERROR(IF(Y496=Dropdown!$A$62,"",IF(Y496=Dropdown!$A$67,Dropdown!$I$2,IF(S496&lt;=IF(OR(Y496=Dropdown!$A$63,Y496=Dropdown!$A$64,Y496=Dropdown!$A$65),Dropdown!$I$3,Dropdown!$I$4),Dropdown!$P$2,Dropdown!$P$3))),"")</f>
        <v/>
      </c>
      <c r="U496" s="19"/>
      <c r="W496" s="65"/>
      <c r="Y496" s="111" t="str">
        <f>IFERROR(INDEX(Dropdown!$A$62:$A$68,MATCH(J496,Dropdown!$B$62:$B$67,0)),INDEX(Dropdown!$A$62:$A$68,MATCH(J496,Dropdown!$C$62:$C$67,0)))</f>
        <v>A01</v>
      </c>
    </row>
    <row r="497" spans="2:25" ht="13.2" thickBot="1" x14ac:dyDescent="0.35">
      <c r="B497" s="3">
        <v>482</v>
      </c>
      <c r="C497" s="120" t="str">
        <f>IF(ROWS($C$16:C497)&gt;SUM(Produkte!$V$17:$V$267),"",INDEX(Produkte!$C$17:$C$267,MATCH(ROWS($C$16:C497),Produkte!$W$17:$W$267,1)))</f>
        <v/>
      </c>
      <c r="D497" s="121" t="str">
        <f>IF(ROWS($D$16:D497)&gt;SUM(Produkte!$V$17:$V$267),"",TRIM(MID(SUBSTITUTE(INDEX(Produkte!$D$17:$D$267,MATCH(ROWS($D$16:D497),Produkte!$W$17:$W$267,1)),";",REPT(" ",255)),(ROWS($D$16:D497)-INDEX(Produkte!$W$17:$W$267,MATCH(ROWS($D$16:D497),Produkte!$W$17:$W$267,1)))*255+1,255)))</f>
        <v/>
      </c>
      <c r="E497" s="22"/>
      <c r="F497" s="22"/>
      <c r="G497" s="91"/>
      <c r="H497" s="90"/>
      <c r="I497" s="122">
        <f t="shared" si="16"/>
        <v>0</v>
      </c>
      <c r="J497" s="96" t="s">
        <v>125</v>
      </c>
      <c r="K497" s="105"/>
      <c r="L497" s="107"/>
      <c r="M497" s="91"/>
      <c r="N497" s="91"/>
      <c r="O497" s="89"/>
      <c r="P497" s="89"/>
      <c r="Q497" s="89"/>
      <c r="R497" s="123">
        <f t="shared" si="17"/>
        <v>0</v>
      </c>
      <c r="S497" s="123" t="str">
        <f>IF(Y497=Dropdown!$A$63,R497*K497*L497,IF(Y497=Dropdown!$A$64,R497*L497,IF(Y497=Dropdown!$A$65,R497*L497/M497,IF(Y497=Dropdown!$A$66,R497*K497*L497,""))))</f>
        <v/>
      </c>
      <c r="T497" s="120" t="str">
        <f>IFERROR(IF(Y497=Dropdown!$A$62,"",IF(Y497=Dropdown!$A$67,Dropdown!$I$2,IF(S497&lt;=IF(OR(Y497=Dropdown!$A$63,Y497=Dropdown!$A$64,Y497=Dropdown!$A$65),Dropdown!$I$3,Dropdown!$I$4),Dropdown!$P$2,Dropdown!$P$3))),"")</f>
        <v/>
      </c>
      <c r="U497" s="19"/>
      <c r="W497" s="65"/>
      <c r="Y497" s="111" t="str">
        <f>IFERROR(INDEX(Dropdown!$A$62:$A$68,MATCH(J497,Dropdown!$B$62:$B$67,0)),INDEX(Dropdown!$A$62:$A$68,MATCH(J497,Dropdown!$C$62:$C$67,0)))</f>
        <v>A01</v>
      </c>
    </row>
    <row r="498" spans="2:25" ht="13.2" thickBot="1" x14ac:dyDescent="0.35">
      <c r="B498" s="3">
        <v>483</v>
      </c>
      <c r="C498" s="120" t="str">
        <f>IF(ROWS($C$16:C498)&gt;SUM(Produkte!$V$17:$V$267),"",INDEX(Produkte!$C$17:$C$267,MATCH(ROWS($C$16:C498),Produkte!$W$17:$W$267,1)))</f>
        <v/>
      </c>
      <c r="D498" s="121" t="str">
        <f>IF(ROWS($D$16:D498)&gt;SUM(Produkte!$V$17:$V$267),"",TRIM(MID(SUBSTITUTE(INDEX(Produkte!$D$17:$D$267,MATCH(ROWS($D$16:D498),Produkte!$W$17:$W$267,1)),";",REPT(" ",255)),(ROWS($D$16:D498)-INDEX(Produkte!$W$17:$W$267,MATCH(ROWS($D$16:D498),Produkte!$W$17:$W$267,1)))*255+1,255)))</f>
        <v/>
      </c>
      <c r="E498" s="22"/>
      <c r="F498" s="22"/>
      <c r="G498" s="91"/>
      <c r="H498" s="90"/>
      <c r="I498" s="122">
        <f t="shared" si="16"/>
        <v>0</v>
      </c>
      <c r="J498" s="96" t="s">
        <v>125</v>
      </c>
      <c r="K498" s="105"/>
      <c r="L498" s="107"/>
      <c r="M498" s="91"/>
      <c r="N498" s="91"/>
      <c r="O498" s="89"/>
      <c r="P498" s="89"/>
      <c r="Q498" s="89"/>
      <c r="R498" s="123">
        <f t="shared" si="17"/>
        <v>0</v>
      </c>
      <c r="S498" s="123" t="str">
        <f>IF(Y498=Dropdown!$A$63,R498*K498*L498,IF(Y498=Dropdown!$A$64,R498*L498,IF(Y498=Dropdown!$A$65,R498*L498/M498,IF(Y498=Dropdown!$A$66,R498*K498*L498,""))))</f>
        <v/>
      </c>
      <c r="T498" s="120" t="str">
        <f>IFERROR(IF(Y498=Dropdown!$A$62,"",IF(Y498=Dropdown!$A$67,Dropdown!$I$2,IF(S498&lt;=IF(OR(Y498=Dropdown!$A$63,Y498=Dropdown!$A$64,Y498=Dropdown!$A$65),Dropdown!$I$3,Dropdown!$I$4),Dropdown!$P$2,Dropdown!$P$3))),"")</f>
        <v/>
      </c>
      <c r="U498" s="19"/>
      <c r="W498" s="65"/>
      <c r="Y498" s="111" t="str">
        <f>IFERROR(INDEX(Dropdown!$A$62:$A$68,MATCH(J498,Dropdown!$B$62:$B$67,0)),INDEX(Dropdown!$A$62:$A$68,MATCH(J498,Dropdown!$C$62:$C$67,0)))</f>
        <v>A01</v>
      </c>
    </row>
    <row r="499" spans="2:25" ht="13.2" thickBot="1" x14ac:dyDescent="0.35">
      <c r="B499" s="3">
        <v>484</v>
      </c>
      <c r="C499" s="120" t="str">
        <f>IF(ROWS($C$16:C499)&gt;SUM(Produkte!$V$17:$V$267),"",INDEX(Produkte!$C$17:$C$267,MATCH(ROWS($C$16:C499),Produkte!$W$17:$W$267,1)))</f>
        <v/>
      </c>
      <c r="D499" s="121" t="str">
        <f>IF(ROWS($D$16:D499)&gt;SUM(Produkte!$V$17:$V$267),"",TRIM(MID(SUBSTITUTE(INDEX(Produkte!$D$17:$D$267,MATCH(ROWS($D$16:D499),Produkte!$W$17:$W$267,1)),";",REPT(" ",255)),(ROWS($D$16:D499)-INDEX(Produkte!$W$17:$W$267,MATCH(ROWS($D$16:D499),Produkte!$W$17:$W$267,1)))*255+1,255)))</f>
        <v/>
      </c>
      <c r="E499" s="22"/>
      <c r="F499" s="22"/>
      <c r="G499" s="91"/>
      <c r="H499" s="90"/>
      <c r="I499" s="122">
        <f t="shared" si="16"/>
        <v>0</v>
      </c>
      <c r="J499" s="96" t="s">
        <v>125</v>
      </c>
      <c r="K499" s="105"/>
      <c r="L499" s="107"/>
      <c r="M499" s="91"/>
      <c r="N499" s="91"/>
      <c r="O499" s="89"/>
      <c r="P499" s="89"/>
      <c r="Q499" s="89"/>
      <c r="R499" s="123">
        <f t="shared" si="17"/>
        <v>0</v>
      </c>
      <c r="S499" s="123" t="str">
        <f>IF(Y499=Dropdown!$A$63,R499*K499*L499,IF(Y499=Dropdown!$A$64,R499*L499,IF(Y499=Dropdown!$A$65,R499*L499/M499,IF(Y499=Dropdown!$A$66,R499*K499*L499,""))))</f>
        <v/>
      </c>
      <c r="T499" s="120" t="str">
        <f>IFERROR(IF(Y499=Dropdown!$A$62,"",IF(Y499=Dropdown!$A$67,Dropdown!$I$2,IF(S499&lt;=IF(OR(Y499=Dropdown!$A$63,Y499=Dropdown!$A$64,Y499=Dropdown!$A$65),Dropdown!$I$3,Dropdown!$I$4),Dropdown!$P$2,Dropdown!$P$3))),"")</f>
        <v/>
      </c>
      <c r="U499" s="19"/>
      <c r="W499" s="65"/>
      <c r="Y499" s="111" t="str">
        <f>IFERROR(INDEX(Dropdown!$A$62:$A$68,MATCH(J499,Dropdown!$B$62:$B$67,0)),INDEX(Dropdown!$A$62:$A$68,MATCH(J499,Dropdown!$C$62:$C$67,0)))</f>
        <v>A01</v>
      </c>
    </row>
    <row r="500" spans="2:25" ht="13.2" thickBot="1" x14ac:dyDescent="0.35">
      <c r="B500" s="3">
        <v>485</v>
      </c>
      <c r="C500" s="120" t="str">
        <f>IF(ROWS($C$16:C500)&gt;SUM(Produkte!$V$17:$V$267),"",INDEX(Produkte!$C$17:$C$267,MATCH(ROWS($C$16:C500),Produkte!$W$17:$W$267,1)))</f>
        <v/>
      </c>
      <c r="D500" s="121" t="str">
        <f>IF(ROWS($D$16:D500)&gt;SUM(Produkte!$V$17:$V$267),"",TRIM(MID(SUBSTITUTE(INDEX(Produkte!$D$17:$D$267,MATCH(ROWS($D$16:D500),Produkte!$W$17:$W$267,1)),";",REPT(" ",255)),(ROWS($D$16:D500)-INDEX(Produkte!$W$17:$W$267,MATCH(ROWS($D$16:D500),Produkte!$W$17:$W$267,1)))*255+1,255)))</f>
        <v/>
      </c>
      <c r="E500" s="22"/>
      <c r="F500" s="22"/>
      <c r="G500" s="91"/>
      <c r="H500" s="90"/>
      <c r="I500" s="122">
        <f t="shared" si="16"/>
        <v>0</v>
      </c>
      <c r="J500" s="96" t="s">
        <v>125</v>
      </c>
      <c r="K500" s="105"/>
      <c r="L500" s="107"/>
      <c r="M500" s="91"/>
      <c r="N500" s="91"/>
      <c r="O500" s="89"/>
      <c r="P500" s="89"/>
      <c r="Q500" s="89"/>
      <c r="R500" s="123">
        <f t="shared" si="17"/>
        <v>0</v>
      </c>
      <c r="S500" s="123" t="str">
        <f>IF(Y500=Dropdown!$A$63,R500*K500*L500,IF(Y500=Dropdown!$A$64,R500*L500,IF(Y500=Dropdown!$A$65,R500*L500/M500,IF(Y500=Dropdown!$A$66,R500*K500*L500,""))))</f>
        <v/>
      </c>
      <c r="T500" s="120" t="str">
        <f>IFERROR(IF(Y500=Dropdown!$A$62,"",IF(Y500=Dropdown!$A$67,Dropdown!$I$2,IF(S500&lt;=IF(OR(Y500=Dropdown!$A$63,Y500=Dropdown!$A$64,Y500=Dropdown!$A$65),Dropdown!$I$3,Dropdown!$I$4),Dropdown!$P$2,Dropdown!$P$3))),"")</f>
        <v/>
      </c>
      <c r="U500" s="19"/>
      <c r="W500" s="65"/>
      <c r="Y500" s="111" t="str">
        <f>IFERROR(INDEX(Dropdown!$A$62:$A$68,MATCH(J500,Dropdown!$B$62:$B$67,0)),INDEX(Dropdown!$A$62:$A$68,MATCH(J500,Dropdown!$C$62:$C$67,0)))</f>
        <v>A01</v>
      </c>
    </row>
    <row r="501" spans="2:25" ht="13.2" thickBot="1" x14ac:dyDescent="0.35">
      <c r="B501" s="3">
        <v>486</v>
      </c>
      <c r="C501" s="120" t="str">
        <f>IF(ROWS($C$16:C501)&gt;SUM(Produkte!$V$17:$V$267),"",INDEX(Produkte!$C$17:$C$267,MATCH(ROWS($C$16:C501),Produkte!$W$17:$W$267,1)))</f>
        <v/>
      </c>
      <c r="D501" s="121" t="str">
        <f>IF(ROWS($D$16:D501)&gt;SUM(Produkte!$V$17:$V$267),"",TRIM(MID(SUBSTITUTE(INDEX(Produkte!$D$17:$D$267,MATCH(ROWS($D$16:D501),Produkte!$W$17:$W$267,1)),";",REPT(" ",255)),(ROWS($D$16:D501)-INDEX(Produkte!$W$17:$W$267,MATCH(ROWS($D$16:D501),Produkte!$W$17:$W$267,1)))*255+1,255)))</f>
        <v/>
      </c>
      <c r="E501" s="22"/>
      <c r="F501" s="22"/>
      <c r="G501" s="91"/>
      <c r="H501" s="90"/>
      <c r="I501" s="122">
        <f t="shared" si="16"/>
        <v>0</v>
      </c>
      <c r="J501" s="96" t="s">
        <v>125</v>
      </c>
      <c r="K501" s="105"/>
      <c r="L501" s="107"/>
      <c r="M501" s="91"/>
      <c r="N501" s="91"/>
      <c r="O501" s="89"/>
      <c r="P501" s="89"/>
      <c r="Q501" s="89"/>
      <c r="R501" s="123">
        <f t="shared" si="17"/>
        <v>0</v>
      </c>
      <c r="S501" s="123" t="str">
        <f>IF(Y501=Dropdown!$A$63,R501*K501*L501,IF(Y501=Dropdown!$A$64,R501*L501,IF(Y501=Dropdown!$A$65,R501*L501/M501,IF(Y501=Dropdown!$A$66,R501*K501*L501,""))))</f>
        <v/>
      </c>
      <c r="T501" s="120" t="str">
        <f>IFERROR(IF(Y501=Dropdown!$A$62,"",IF(Y501=Dropdown!$A$67,Dropdown!$I$2,IF(S501&lt;=IF(OR(Y501=Dropdown!$A$63,Y501=Dropdown!$A$64,Y501=Dropdown!$A$65),Dropdown!$I$3,Dropdown!$I$4),Dropdown!$P$2,Dropdown!$P$3))),"")</f>
        <v/>
      </c>
      <c r="U501" s="19"/>
      <c r="W501" s="65"/>
      <c r="Y501" s="111" t="str">
        <f>IFERROR(INDEX(Dropdown!$A$62:$A$68,MATCH(J501,Dropdown!$B$62:$B$67,0)),INDEX(Dropdown!$A$62:$A$68,MATCH(J501,Dropdown!$C$62:$C$67,0)))</f>
        <v>A01</v>
      </c>
    </row>
    <row r="502" spans="2:25" ht="13.2" thickBot="1" x14ac:dyDescent="0.35">
      <c r="B502" s="3">
        <v>487</v>
      </c>
      <c r="C502" s="120" t="str">
        <f>IF(ROWS($C$16:C502)&gt;SUM(Produkte!$V$17:$V$267),"",INDEX(Produkte!$C$17:$C$267,MATCH(ROWS($C$16:C502),Produkte!$W$17:$W$267,1)))</f>
        <v/>
      </c>
      <c r="D502" s="121" t="str">
        <f>IF(ROWS($D$16:D502)&gt;SUM(Produkte!$V$17:$V$267),"",TRIM(MID(SUBSTITUTE(INDEX(Produkte!$D$17:$D$267,MATCH(ROWS($D$16:D502),Produkte!$W$17:$W$267,1)),";",REPT(" ",255)),(ROWS($D$16:D502)-INDEX(Produkte!$W$17:$W$267,MATCH(ROWS($D$16:D502),Produkte!$W$17:$W$267,1)))*255+1,255)))</f>
        <v/>
      </c>
      <c r="E502" s="22"/>
      <c r="F502" s="22"/>
      <c r="G502" s="91"/>
      <c r="H502" s="90"/>
      <c r="I502" s="122">
        <f t="shared" si="16"/>
        <v>0</v>
      </c>
      <c r="J502" s="96" t="s">
        <v>125</v>
      </c>
      <c r="K502" s="105"/>
      <c r="L502" s="107"/>
      <c r="M502" s="91"/>
      <c r="N502" s="91"/>
      <c r="O502" s="89"/>
      <c r="P502" s="89"/>
      <c r="Q502" s="89"/>
      <c r="R502" s="123">
        <f t="shared" si="17"/>
        <v>0</v>
      </c>
      <c r="S502" s="123" t="str">
        <f>IF(Y502=Dropdown!$A$63,R502*K502*L502,IF(Y502=Dropdown!$A$64,R502*L502,IF(Y502=Dropdown!$A$65,R502*L502/M502,IF(Y502=Dropdown!$A$66,R502*K502*L502,""))))</f>
        <v/>
      </c>
      <c r="T502" s="120" t="str">
        <f>IFERROR(IF(Y502=Dropdown!$A$62,"",IF(Y502=Dropdown!$A$67,Dropdown!$I$2,IF(S502&lt;=IF(OR(Y502=Dropdown!$A$63,Y502=Dropdown!$A$64,Y502=Dropdown!$A$65),Dropdown!$I$3,Dropdown!$I$4),Dropdown!$P$2,Dropdown!$P$3))),"")</f>
        <v/>
      </c>
      <c r="U502" s="19"/>
      <c r="W502" s="65"/>
      <c r="Y502" s="111" t="str">
        <f>IFERROR(INDEX(Dropdown!$A$62:$A$68,MATCH(J502,Dropdown!$B$62:$B$67,0)),INDEX(Dropdown!$A$62:$A$68,MATCH(J502,Dropdown!$C$62:$C$67,0)))</f>
        <v>A01</v>
      </c>
    </row>
    <row r="503" spans="2:25" ht="13.2" thickBot="1" x14ac:dyDescent="0.35">
      <c r="B503" s="3">
        <v>488</v>
      </c>
      <c r="C503" s="120" t="str">
        <f>IF(ROWS($C$16:C503)&gt;SUM(Produkte!$V$17:$V$267),"",INDEX(Produkte!$C$17:$C$267,MATCH(ROWS($C$16:C503),Produkte!$W$17:$W$267,1)))</f>
        <v/>
      </c>
      <c r="D503" s="121" t="str">
        <f>IF(ROWS($D$16:D503)&gt;SUM(Produkte!$V$17:$V$267),"",TRIM(MID(SUBSTITUTE(INDEX(Produkte!$D$17:$D$267,MATCH(ROWS($D$16:D503),Produkte!$W$17:$W$267,1)),";",REPT(" ",255)),(ROWS($D$16:D503)-INDEX(Produkte!$W$17:$W$267,MATCH(ROWS($D$16:D503),Produkte!$W$17:$W$267,1)))*255+1,255)))</f>
        <v/>
      </c>
      <c r="E503" s="22"/>
      <c r="F503" s="22"/>
      <c r="G503" s="91"/>
      <c r="H503" s="90"/>
      <c r="I503" s="122">
        <f t="shared" si="16"/>
        <v>0</v>
      </c>
      <c r="J503" s="96" t="s">
        <v>125</v>
      </c>
      <c r="K503" s="105"/>
      <c r="L503" s="107"/>
      <c r="M503" s="91"/>
      <c r="N503" s="91"/>
      <c r="O503" s="89"/>
      <c r="P503" s="89"/>
      <c r="Q503" s="89"/>
      <c r="R503" s="123">
        <f t="shared" si="17"/>
        <v>0</v>
      </c>
      <c r="S503" s="123" t="str">
        <f>IF(Y503=Dropdown!$A$63,R503*K503*L503,IF(Y503=Dropdown!$A$64,R503*L503,IF(Y503=Dropdown!$A$65,R503*L503/M503,IF(Y503=Dropdown!$A$66,R503*K503*L503,""))))</f>
        <v/>
      </c>
      <c r="T503" s="120" t="str">
        <f>IFERROR(IF(Y503=Dropdown!$A$62,"",IF(Y503=Dropdown!$A$67,Dropdown!$I$2,IF(S503&lt;=IF(OR(Y503=Dropdown!$A$63,Y503=Dropdown!$A$64,Y503=Dropdown!$A$65),Dropdown!$I$3,Dropdown!$I$4),Dropdown!$P$2,Dropdown!$P$3))),"")</f>
        <v/>
      </c>
      <c r="U503" s="19"/>
      <c r="W503" s="65"/>
      <c r="Y503" s="111" t="str">
        <f>IFERROR(INDEX(Dropdown!$A$62:$A$68,MATCH(J503,Dropdown!$B$62:$B$67,0)),INDEX(Dropdown!$A$62:$A$68,MATCH(J503,Dropdown!$C$62:$C$67,0)))</f>
        <v>A01</v>
      </c>
    </row>
    <row r="504" spans="2:25" ht="13.2" thickBot="1" x14ac:dyDescent="0.35">
      <c r="B504" s="3">
        <v>489</v>
      </c>
      <c r="C504" s="120" t="str">
        <f>IF(ROWS($C$16:C504)&gt;SUM(Produkte!$V$17:$V$267),"",INDEX(Produkte!$C$17:$C$267,MATCH(ROWS($C$16:C504),Produkte!$W$17:$W$267,1)))</f>
        <v/>
      </c>
      <c r="D504" s="121" t="str">
        <f>IF(ROWS($D$16:D504)&gt;SUM(Produkte!$V$17:$V$267),"",TRIM(MID(SUBSTITUTE(INDEX(Produkte!$D$17:$D$267,MATCH(ROWS($D$16:D504),Produkte!$W$17:$W$267,1)),";",REPT(" ",255)),(ROWS($D$16:D504)-INDEX(Produkte!$W$17:$W$267,MATCH(ROWS($D$16:D504),Produkte!$W$17:$W$267,1)))*255+1,255)))</f>
        <v/>
      </c>
      <c r="E504" s="22"/>
      <c r="F504" s="22"/>
      <c r="G504" s="91"/>
      <c r="H504" s="90"/>
      <c r="I504" s="122">
        <f t="shared" si="16"/>
        <v>0</v>
      </c>
      <c r="J504" s="96" t="s">
        <v>125</v>
      </c>
      <c r="K504" s="105"/>
      <c r="L504" s="107"/>
      <c r="M504" s="91"/>
      <c r="N504" s="91"/>
      <c r="O504" s="89"/>
      <c r="P504" s="89"/>
      <c r="Q504" s="89"/>
      <c r="R504" s="123">
        <f t="shared" si="17"/>
        <v>0</v>
      </c>
      <c r="S504" s="123" t="str">
        <f>IF(Y504=Dropdown!$A$63,R504*K504*L504,IF(Y504=Dropdown!$A$64,R504*L504,IF(Y504=Dropdown!$A$65,R504*L504/M504,IF(Y504=Dropdown!$A$66,R504*K504*L504,""))))</f>
        <v/>
      </c>
      <c r="T504" s="120" t="str">
        <f>IFERROR(IF(Y504=Dropdown!$A$62,"",IF(Y504=Dropdown!$A$67,Dropdown!$I$2,IF(S504&lt;=IF(OR(Y504=Dropdown!$A$63,Y504=Dropdown!$A$64,Y504=Dropdown!$A$65),Dropdown!$I$3,Dropdown!$I$4),Dropdown!$P$2,Dropdown!$P$3))),"")</f>
        <v/>
      </c>
      <c r="U504" s="19"/>
      <c r="W504" s="65"/>
      <c r="Y504" s="111" t="str">
        <f>IFERROR(INDEX(Dropdown!$A$62:$A$68,MATCH(J504,Dropdown!$B$62:$B$67,0)),INDEX(Dropdown!$A$62:$A$68,MATCH(J504,Dropdown!$C$62:$C$67,0)))</f>
        <v>A01</v>
      </c>
    </row>
    <row r="505" spans="2:25" ht="13.2" thickBot="1" x14ac:dyDescent="0.35">
      <c r="B505" s="3">
        <v>490</v>
      </c>
      <c r="C505" s="120" t="str">
        <f>IF(ROWS($C$16:C505)&gt;SUM(Produkte!$V$17:$V$267),"",INDEX(Produkte!$C$17:$C$267,MATCH(ROWS($C$16:C505),Produkte!$W$17:$W$267,1)))</f>
        <v/>
      </c>
      <c r="D505" s="121" t="str">
        <f>IF(ROWS($D$16:D505)&gt;SUM(Produkte!$V$17:$V$267),"",TRIM(MID(SUBSTITUTE(INDEX(Produkte!$D$17:$D$267,MATCH(ROWS($D$16:D505),Produkte!$W$17:$W$267,1)),";",REPT(" ",255)),(ROWS($D$16:D505)-INDEX(Produkte!$W$17:$W$267,MATCH(ROWS($D$16:D505),Produkte!$W$17:$W$267,1)))*255+1,255)))</f>
        <v/>
      </c>
      <c r="E505" s="22"/>
      <c r="F505" s="22"/>
      <c r="G505" s="91"/>
      <c r="H505" s="90"/>
      <c r="I505" s="122">
        <f t="shared" si="16"/>
        <v>0</v>
      </c>
      <c r="J505" s="96" t="s">
        <v>125</v>
      </c>
      <c r="K505" s="105"/>
      <c r="L505" s="107"/>
      <c r="M505" s="91"/>
      <c r="N505" s="91"/>
      <c r="O505" s="89"/>
      <c r="P505" s="89"/>
      <c r="Q505" s="89"/>
      <c r="R505" s="123">
        <f t="shared" si="17"/>
        <v>0</v>
      </c>
      <c r="S505" s="123" t="str">
        <f>IF(Y505=Dropdown!$A$63,R505*K505*L505,IF(Y505=Dropdown!$A$64,R505*L505,IF(Y505=Dropdown!$A$65,R505*L505/M505,IF(Y505=Dropdown!$A$66,R505*K505*L505,""))))</f>
        <v/>
      </c>
      <c r="T505" s="120" t="str">
        <f>IFERROR(IF(Y505=Dropdown!$A$62,"",IF(Y505=Dropdown!$A$67,Dropdown!$I$2,IF(S505&lt;=IF(OR(Y505=Dropdown!$A$63,Y505=Dropdown!$A$64,Y505=Dropdown!$A$65),Dropdown!$I$3,Dropdown!$I$4),Dropdown!$P$2,Dropdown!$P$3))),"")</f>
        <v/>
      </c>
      <c r="U505" s="19"/>
      <c r="W505" s="65"/>
      <c r="Y505" s="111" t="str">
        <f>IFERROR(INDEX(Dropdown!$A$62:$A$68,MATCH(J505,Dropdown!$B$62:$B$67,0)),INDEX(Dropdown!$A$62:$A$68,MATCH(J505,Dropdown!$C$62:$C$67,0)))</f>
        <v>A01</v>
      </c>
    </row>
    <row r="506" spans="2:25" ht="13.2" thickBot="1" x14ac:dyDescent="0.35">
      <c r="B506" s="3">
        <v>491</v>
      </c>
      <c r="C506" s="120" t="str">
        <f>IF(ROWS($C$16:C506)&gt;SUM(Produkte!$V$17:$V$267),"",INDEX(Produkte!$C$17:$C$267,MATCH(ROWS($C$16:C506),Produkte!$W$17:$W$267,1)))</f>
        <v/>
      </c>
      <c r="D506" s="121" t="str">
        <f>IF(ROWS($D$16:D506)&gt;SUM(Produkte!$V$17:$V$267),"",TRIM(MID(SUBSTITUTE(INDEX(Produkte!$D$17:$D$267,MATCH(ROWS($D$16:D506),Produkte!$W$17:$W$267,1)),";",REPT(" ",255)),(ROWS($D$16:D506)-INDEX(Produkte!$W$17:$W$267,MATCH(ROWS($D$16:D506),Produkte!$W$17:$W$267,1)))*255+1,255)))</f>
        <v/>
      </c>
      <c r="E506" s="22"/>
      <c r="F506" s="22"/>
      <c r="G506" s="91"/>
      <c r="H506" s="90"/>
      <c r="I506" s="122">
        <f t="shared" si="16"/>
        <v>0</v>
      </c>
      <c r="J506" s="96" t="s">
        <v>125</v>
      </c>
      <c r="K506" s="105"/>
      <c r="L506" s="107"/>
      <c r="M506" s="91"/>
      <c r="N506" s="91"/>
      <c r="O506" s="89"/>
      <c r="P506" s="89"/>
      <c r="Q506" s="89"/>
      <c r="R506" s="123">
        <f t="shared" si="17"/>
        <v>0</v>
      </c>
      <c r="S506" s="123" t="str">
        <f>IF(Y506=Dropdown!$A$63,R506*K506*L506,IF(Y506=Dropdown!$A$64,R506*L506,IF(Y506=Dropdown!$A$65,R506*L506/M506,IF(Y506=Dropdown!$A$66,R506*K506*L506,""))))</f>
        <v/>
      </c>
      <c r="T506" s="120" t="str">
        <f>IFERROR(IF(Y506=Dropdown!$A$62,"",IF(Y506=Dropdown!$A$67,Dropdown!$I$2,IF(S506&lt;=IF(OR(Y506=Dropdown!$A$63,Y506=Dropdown!$A$64,Y506=Dropdown!$A$65),Dropdown!$I$3,Dropdown!$I$4),Dropdown!$P$2,Dropdown!$P$3))),"")</f>
        <v/>
      </c>
      <c r="U506" s="19"/>
      <c r="W506" s="65"/>
      <c r="Y506" s="111" t="str">
        <f>IFERROR(INDEX(Dropdown!$A$62:$A$68,MATCH(J506,Dropdown!$B$62:$B$67,0)),INDEX(Dropdown!$A$62:$A$68,MATCH(J506,Dropdown!$C$62:$C$67,0)))</f>
        <v>A01</v>
      </c>
    </row>
    <row r="507" spans="2:25" ht="13.2" thickBot="1" x14ac:dyDescent="0.35">
      <c r="B507" s="3">
        <v>492</v>
      </c>
      <c r="C507" s="120" t="str">
        <f>IF(ROWS($C$16:C507)&gt;SUM(Produkte!$V$17:$V$267),"",INDEX(Produkte!$C$17:$C$267,MATCH(ROWS($C$16:C507),Produkte!$W$17:$W$267,1)))</f>
        <v/>
      </c>
      <c r="D507" s="121" t="str">
        <f>IF(ROWS($D$16:D507)&gt;SUM(Produkte!$V$17:$V$267),"",TRIM(MID(SUBSTITUTE(INDEX(Produkte!$D$17:$D$267,MATCH(ROWS($D$16:D507),Produkte!$W$17:$W$267,1)),";",REPT(" ",255)),(ROWS($D$16:D507)-INDEX(Produkte!$W$17:$W$267,MATCH(ROWS($D$16:D507),Produkte!$W$17:$W$267,1)))*255+1,255)))</f>
        <v/>
      </c>
      <c r="E507" s="22"/>
      <c r="F507" s="22"/>
      <c r="G507" s="91"/>
      <c r="H507" s="90"/>
      <c r="I507" s="122">
        <f t="shared" si="16"/>
        <v>0</v>
      </c>
      <c r="J507" s="96" t="s">
        <v>125</v>
      </c>
      <c r="K507" s="105"/>
      <c r="L507" s="107"/>
      <c r="M507" s="91"/>
      <c r="N507" s="91"/>
      <c r="O507" s="89"/>
      <c r="P507" s="89"/>
      <c r="Q507" s="89"/>
      <c r="R507" s="123">
        <f t="shared" si="17"/>
        <v>0</v>
      </c>
      <c r="S507" s="123" t="str">
        <f>IF(Y507=Dropdown!$A$63,R507*K507*L507,IF(Y507=Dropdown!$A$64,R507*L507,IF(Y507=Dropdown!$A$65,R507*L507/M507,IF(Y507=Dropdown!$A$66,R507*K507*L507,""))))</f>
        <v/>
      </c>
      <c r="T507" s="120" t="str">
        <f>IFERROR(IF(Y507=Dropdown!$A$62,"",IF(Y507=Dropdown!$A$67,Dropdown!$I$2,IF(S507&lt;=IF(OR(Y507=Dropdown!$A$63,Y507=Dropdown!$A$64,Y507=Dropdown!$A$65),Dropdown!$I$3,Dropdown!$I$4),Dropdown!$P$2,Dropdown!$P$3))),"")</f>
        <v/>
      </c>
      <c r="U507" s="19"/>
      <c r="W507" s="65"/>
      <c r="Y507" s="111" t="str">
        <f>IFERROR(INDEX(Dropdown!$A$62:$A$68,MATCH(J507,Dropdown!$B$62:$B$67,0)),INDEX(Dropdown!$A$62:$A$68,MATCH(J507,Dropdown!$C$62:$C$67,0)))</f>
        <v>A01</v>
      </c>
    </row>
    <row r="508" spans="2:25" ht="13.2" thickBot="1" x14ac:dyDescent="0.35">
      <c r="B508" s="3">
        <v>493</v>
      </c>
      <c r="C508" s="120" t="str">
        <f>IF(ROWS($C$16:C508)&gt;SUM(Produkte!$V$17:$V$267),"",INDEX(Produkte!$C$17:$C$267,MATCH(ROWS($C$16:C508),Produkte!$W$17:$W$267,1)))</f>
        <v/>
      </c>
      <c r="D508" s="121" t="str">
        <f>IF(ROWS($D$16:D508)&gt;SUM(Produkte!$V$17:$V$267),"",TRIM(MID(SUBSTITUTE(INDEX(Produkte!$D$17:$D$267,MATCH(ROWS($D$16:D508),Produkte!$W$17:$W$267,1)),";",REPT(" ",255)),(ROWS($D$16:D508)-INDEX(Produkte!$W$17:$W$267,MATCH(ROWS($D$16:D508),Produkte!$W$17:$W$267,1)))*255+1,255)))</f>
        <v/>
      </c>
      <c r="E508" s="22"/>
      <c r="F508" s="22"/>
      <c r="G508" s="91"/>
      <c r="H508" s="90"/>
      <c r="I508" s="122">
        <f t="shared" si="16"/>
        <v>0</v>
      </c>
      <c r="J508" s="96" t="s">
        <v>125</v>
      </c>
      <c r="K508" s="105"/>
      <c r="L508" s="107"/>
      <c r="M508" s="91"/>
      <c r="N508" s="91"/>
      <c r="O508" s="89"/>
      <c r="P508" s="89"/>
      <c r="Q508" s="89"/>
      <c r="R508" s="123">
        <f t="shared" si="17"/>
        <v>0</v>
      </c>
      <c r="S508" s="123" t="str">
        <f>IF(Y508=Dropdown!$A$63,R508*K508*L508,IF(Y508=Dropdown!$A$64,R508*L508,IF(Y508=Dropdown!$A$65,R508*L508/M508,IF(Y508=Dropdown!$A$66,R508*K508*L508,""))))</f>
        <v/>
      </c>
      <c r="T508" s="120" t="str">
        <f>IFERROR(IF(Y508=Dropdown!$A$62,"",IF(Y508=Dropdown!$A$67,Dropdown!$I$2,IF(S508&lt;=IF(OR(Y508=Dropdown!$A$63,Y508=Dropdown!$A$64,Y508=Dropdown!$A$65),Dropdown!$I$3,Dropdown!$I$4),Dropdown!$P$2,Dropdown!$P$3))),"")</f>
        <v/>
      </c>
      <c r="U508" s="19"/>
      <c r="W508" s="65"/>
      <c r="Y508" s="111" t="str">
        <f>IFERROR(INDEX(Dropdown!$A$62:$A$68,MATCH(J508,Dropdown!$B$62:$B$67,0)),INDEX(Dropdown!$A$62:$A$68,MATCH(J508,Dropdown!$C$62:$C$67,0)))</f>
        <v>A01</v>
      </c>
    </row>
    <row r="509" spans="2:25" ht="13.2" thickBot="1" x14ac:dyDescent="0.35">
      <c r="B509" s="3">
        <v>494</v>
      </c>
      <c r="C509" s="120" t="str">
        <f>IF(ROWS($C$16:C509)&gt;SUM(Produkte!$V$17:$V$267),"",INDEX(Produkte!$C$17:$C$267,MATCH(ROWS($C$16:C509),Produkte!$W$17:$W$267,1)))</f>
        <v/>
      </c>
      <c r="D509" s="121" t="str">
        <f>IF(ROWS($D$16:D509)&gt;SUM(Produkte!$V$17:$V$267),"",TRIM(MID(SUBSTITUTE(INDEX(Produkte!$D$17:$D$267,MATCH(ROWS($D$16:D509),Produkte!$W$17:$W$267,1)),";",REPT(" ",255)),(ROWS($D$16:D509)-INDEX(Produkte!$W$17:$W$267,MATCH(ROWS($D$16:D509),Produkte!$W$17:$W$267,1)))*255+1,255)))</f>
        <v/>
      </c>
      <c r="E509" s="22"/>
      <c r="F509" s="22"/>
      <c r="G509" s="91"/>
      <c r="H509" s="90"/>
      <c r="I509" s="122">
        <f t="shared" si="16"/>
        <v>0</v>
      </c>
      <c r="J509" s="96" t="s">
        <v>125</v>
      </c>
      <c r="K509" s="105"/>
      <c r="L509" s="107"/>
      <c r="M509" s="91"/>
      <c r="N509" s="91"/>
      <c r="O509" s="89"/>
      <c r="P509" s="89"/>
      <c r="Q509" s="89"/>
      <c r="R509" s="123">
        <f t="shared" si="17"/>
        <v>0</v>
      </c>
      <c r="S509" s="123" t="str">
        <f>IF(Y509=Dropdown!$A$63,R509*K509*L509,IF(Y509=Dropdown!$A$64,R509*L509,IF(Y509=Dropdown!$A$65,R509*L509/M509,IF(Y509=Dropdown!$A$66,R509*K509*L509,""))))</f>
        <v/>
      </c>
      <c r="T509" s="120" t="str">
        <f>IFERROR(IF(Y509=Dropdown!$A$62,"",IF(Y509=Dropdown!$A$67,Dropdown!$I$2,IF(S509&lt;=IF(OR(Y509=Dropdown!$A$63,Y509=Dropdown!$A$64,Y509=Dropdown!$A$65),Dropdown!$I$3,Dropdown!$I$4),Dropdown!$P$2,Dropdown!$P$3))),"")</f>
        <v/>
      </c>
      <c r="U509" s="19"/>
      <c r="W509" s="65"/>
      <c r="Y509" s="111" t="str">
        <f>IFERROR(INDEX(Dropdown!$A$62:$A$68,MATCH(J509,Dropdown!$B$62:$B$67,0)),INDEX(Dropdown!$A$62:$A$68,MATCH(J509,Dropdown!$C$62:$C$67,0)))</f>
        <v>A01</v>
      </c>
    </row>
    <row r="510" spans="2:25" ht="13.2" thickBot="1" x14ac:dyDescent="0.35">
      <c r="B510" s="3">
        <v>495</v>
      </c>
      <c r="C510" s="120" t="str">
        <f>IF(ROWS($C$16:C510)&gt;SUM(Produkte!$V$17:$V$267),"",INDEX(Produkte!$C$17:$C$267,MATCH(ROWS($C$16:C510),Produkte!$W$17:$W$267,1)))</f>
        <v/>
      </c>
      <c r="D510" s="121" t="str">
        <f>IF(ROWS($D$16:D510)&gt;SUM(Produkte!$V$17:$V$267),"",TRIM(MID(SUBSTITUTE(INDEX(Produkte!$D$17:$D$267,MATCH(ROWS($D$16:D510),Produkte!$W$17:$W$267,1)),";",REPT(" ",255)),(ROWS($D$16:D510)-INDEX(Produkte!$W$17:$W$267,MATCH(ROWS($D$16:D510),Produkte!$W$17:$W$267,1)))*255+1,255)))</f>
        <v/>
      </c>
      <c r="E510" s="22"/>
      <c r="F510" s="22"/>
      <c r="G510" s="91"/>
      <c r="H510" s="90"/>
      <c r="I510" s="122">
        <f t="shared" si="16"/>
        <v>0</v>
      </c>
      <c r="J510" s="96" t="s">
        <v>125</v>
      </c>
      <c r="K510" s="105"/>
      <c r="L510" s="107"/>
      <c r="M510" s="91"/>
      <c r="N510" s="91"/>
      <c r="O510" s="89"/>
      <c r="P510" s="89"/>
      <c r="Q510" s="89"/>
      <c r="R510" s="123">
        <f t="shared" si="17"/>
        <v>0</v>
      </c>
      <c r="S510" s="123" t="str">
        <f>IF(Y510=Dropdown!$A$63,R510*K510*L510,IF(Y510=Dropdown!$A$64,R510*L510,IF(Y510=Dropdown!$A$65,R510*L510/M510,IF(Y510=Dropdown!$A$66,R510*K510*L510,""))))</f>
        <v/>
      </c>
      <c r="T510" s="120" t="str">
        <f>IFERROR(IF(Y510=Dropdown!$A$62,"",IF(Y510=Dropdown!$A$67,Dropdown!$I$2,IF(S510&lt;=IF(OR(Y510=Dropdown!$A$63,Y510=Dropdown!$A$64,Y510=Dropdown!$A$65),Dropdown!$I$3,Dropdown!$I$4),Dropdown!$P$2,Dropdown!$P$3))),"")</f>
        <v/>
      </c>
      <c r="U510" s="19"/>
      <c r="W510" s="65"/>
      <c r="Y510" s="111" t="str">
        <f>IFERROR(INDEX(Dropdown!$A$62:$A$68,MATCH(J510,Dropdown!$B$62:$B$67,0)),INDEX(Dropdown!$A$62:$A$68,MATCH(J510,Dropdown!$C$62:$C$67,0)))</f>
        <v>A01</v>
      </c>
    </row>
    <row r="511" spans="2:25" ht="13.2" thickBot="1" x14ac:dyDescent="0.35">
      <c r="B511" s="3">
        <v>496</v>
      </c>
      <c r="C511" s="120" t="str">
        <f>IF(ROWS($C$16:C511)&gt;SUM(Produkte!$V$17:$V$267),"",INDEX(Produkte!$C$17:$C$267,MATCH(ROWS($C$16:C511),Produkte!$W$17:$W$267,1)))</f>
        <v/>
      </c>
      <c r="D511" s="121" t="str">
        <f>IF(ROWS($D$16:D511)&gt;SUM(Produkte!$V$17:$V$267),"",TRIM(MID(SUBSTITUTE(INDEX(Produkte!$D$17:$D$267,MATCH(ROWS($D$16:D511),Produkte!$W$17:$W$267,1)),";",REPT(" ",255)),(ROWS($D$16:D511)-INDEX(Produkte!$W$17:$W$267,MATCH(ROWS($D$16:D511),Produkte!$W$17:$W$267,1)))*255+1,255)))</f>
        <v/>
      </c>
      <c r="E511" s="22"/>
      <c r="F511" s="22"/>
      <c r="G511" s="91"/>
      <c r="H511" s="90"/>
      <c r="I511" s="122">
        <f t="shared" si="16"/>
        <v>0</v>
      </c>
      <c r="J511" s="96" t="s">
        <v>125</v>
      </c>
      <c r="K511" s="105"/>
      <c r="L511" s="107"/>
      <c r="M511" s="91"/>
      <c r="N511" s="91"/>
      <c r="O511" s="89"/>
      <c r="P511" s="89"/>
      <c r="Q511" s="89"/>
      <c r="R511" s="123">
        <f t="shared" si="17"/>
        <v>0</v>
      </c>
      <c r="S511" s="123" t="str">
        <f>IF(Y511=Dropdown!$A$63,R511*K511*L511,IF(Y511=Dropdown!$A$64,R511*L511,IF(Y511=Dropdown!$A$65,R511*L511/M511,IF(Y511=Dropdown!$A$66,R511*K511*L511,""))))</f>
        <v/>
      </c>
      <c r="T511" s="120" t="str">
        <f>IFERROR(IF(Y511=Dropdown!$A$62,"",IF(Y511=Dropdown!$A$67,Dropdown!$I$2,IF(S511&lt;=IF(OR(Y511=Dropdown!$A$63,Y511=Dropdown!$A$64,Y511=Dropdown!$A$65),Dropdown!$I$3,Dropdown!$I$4),Dropdown!$P$2,Dropdown!$P$3))),"")</f>
        <v/>
      </c>
      <c r="U511" s="19"/>
      <c r="W511" s="65"/>
      <c r="Y511" s="111" t="str">
        <f>IFERROR(INDEX(Dropdown!$A$62:$A$68,MATCH(J511,Dropdown!$B$62:$B$67,0)),INDEX(Dropdown!$A$62:$A$68,MATCH(J511,Dropdown!$C$62:$C$67,0)))</f>
        <v>A01</v>
      </c>
    </row>
    <row r="512" spans="2:25" ht="13.2" thickBot="1" x14ac:dyDescent="0.35">
      <c r="B512" s="3">
        <v>497</v>
      </c>
      <c r="C512" s="120" t="str">
        <f>IF(ROWS($C$16:C512)&gt;SUM(Produkte!$V$17:$V$267),"",INDEX(Produkte!$C$17:$C$267,MATCH(ROWS($C$16:C512),Produkte!$W$17:$W$267,1)))</f>
        <v/>
      </c>
      <c r="D512" s="121" t="str">
        <f>IF(ROWS($D$16:D512)&gt;SUM(Produkte!$V$17:$V$267),"",TRIM(MID(SUBSTITUTE(INDEX(Produkte!$D$17:$D$267,MATCH(ROWS($D$16:D512),Produkte!$W$17:$W$267,1)),";",REPT(" ",255)),(ROWS($D$16:D512)-INDEX(Produkte!$W$17:$W$267,MATCH(ROWS($D$16:D512),Produkte!$W$17:$W$267,1)))*255+1,255)))</f>
        <v/>
      </c>
      <c r="E512" s="22"/>
      <c r="F512" s="22"/>
      <c r="G512" s="91"/>
      <c r="H512" s="90"/>
      <c r="I512" s="122">
        <f t="shared" si="16"/>
        <v>0</v>
      </c>
      <c r="J512" s="96" t="s">
        <v>125</v>
      </c>
      <c r="K512" s="105"/>
      <c r="L512" s="107"/>
      <c r="M512" s="91"/>
      <c r="N512" s="91"/>
      <c r="O512" s="89"/>
      <c r="P512" s="89"/>
      <c r="Q512" s="89"/>
      <c r="R512" s="123">
        <f t="shared" si="17"/>
        <v>0</v>
      </c>
      <c r="S512" s="123" t="str">
        <f>IF(Y512=Dropdown!$A$63,R512*K512*L512,IF(Y512=Dropdown!$A$64,R512*L512,IF(Y512=Dropdown!$A$65,R512*L512/M512,IF(Y512=Dropdown!$A$66,R512*K512*L512,""))))</f>
        <v/>
      </c>
      <c r="T512" s="120" t="str">
        <f>IFERROR(IF(Y512=Dropdown!$A$62,"",IF(Y512=Dropdown!$A$67,Dropdown!$I$2,IF(S512&lt;=IF(OR(Y512=Dropdown!$A$63,Y512=Dropdown!$A$64,Y512=Dropdown!$A$65),Dropdown!$I$3,Dropdown!$I$4),Dropdown!$P$2,Dropdown!$P$3))),"")</f>
        <v/>
      </c>
      <c r="U512" s="19"/>
      <c r="W512" s="65"/>
      <c r="Y512" s="111" t="str">
        <f>IFERROR(INDEX(Dropdown!$A$62:$A$68,MATCH(J512,Dropdown!$B$62:$B$67,0)),INDEX(Dropdown!$A$62:$A$68,MATCH(J512,Dropdown!$C$62:$C$67,0)))</f>
        <v>A01</v>
      </c>
    </row>
    <row r="513" spans="2:25" ht="13.2" thickBot="1" x14ac:dyDescent="0.35">
      <c r="B513" s="3">
        <v>498</v>
      </c>
      <c r="C513" s="120" t="str">
        <f>IF(ROWS($C$16:C513)&gt;SUM(Produkte!$V$17:$V$267),"",INDEX(Produkte!$C$17:$C$267,MATCH(ROWS($C$16:C513),Produkte!$W$17:$W$267,1)))</f>
        <v/>
      </c>
      <c r="D513" s="121" t="str">
        <f>IF(ROWS($D$16:D513)&gt;SUM(Produkte!$V$17:$V$267),"",TRIM(MID(SUBSTITUTE(INDEX(Produkte!$D$17:$D$267,MATCH(ROWS($D$16:D513),Produkte!$W$17:$W$267,1)),";",REPT(" ",255)),(ROWS($D$16:D513)-INDEX(Produkte!$W$17:$W$267,MATCH(ROWS($D$16:D513),Produkte!$W$17:$W$267,1)))*255+1,255)))</f>
        <v/>
      </c>
      <c r="E513" s="22"/>
      <c r="F513" s="22"/>
      <c r="G513" s="91"/>
      <c r="H513" s="90"/>
      <c r="I513" s="122">
        <f t="shared" si="16"/>
        <v>0</v>
      </c>
      <c r="J513" s="96" t="s">
        <v>125</v>
      </c>
      <c r="K513" s="105"/>
      <c r="L513" s="107"/>
      <c r="M513" s="91"/>
      <c r="N513" s="91"/>
      <c r="O513" s="89"/>
      <c r="P513" s="89"/>
      <c r="Q513" s="89"/>
      <c r="R513" s="123">
        <f t="shared" si="17"/>
        <v>0</v>
      </c>
      <c r="S513" s="123" t="str">
        <f>IF(Y513=Dropdown!$A$63,R513*K513*L513,IF(Y513=Dropdown!$A$64,R513*L513,IF(Y513=Dropdown!$A$65,R513*L513/M513,IF(Y513=Dropdown!$A$66,R513*K513*L513,""))))</f>
        <v/>
      </c>
      <c r="T513" s="120" t="str">
        <f>IFERROR(IF(Y513=Dropdown!$A$62,"",IF(Y513=Dropdown!$A$67,Dropdown!$I$2,IF(S513&lt;=IF(OR(Y513=Dropdown!$A$63,Y513=Dropdown!$A$64,Y513=Dropdown!$A$65),Dropdown!$I$3,Dropdown!$I$4),Dropdown!$P$2,Dropdown!$P$3))),"")</f>
        <v/>
      </c>
      <c r="U513" s="19"/>
      <c r="W513" s="65"/>
      <c r="Y513" s="111" t="str">
        <f>IFERROR(INDEX(Dropdown!$A$62:$A$68,MATCH(J513,Dropdown!$B$62:$B$67,0)),INDEX(Dropdown!$A$62:$A$68,MATCH(J513,Dropdown!$C$62:$C$67,0)))</f>
        <v>A01</v>
      </c>
    </row>
    <row r="514" spans="2:25" ht="13.2" thickBot="1" x14ac:dyDescent="0.35">
      <c r="B514" s="3">
        <v>499</v>
      </c>
      <c r="C514" s="120" t="str">
        <f>IF(ROWS($C$16:C514)&gt;SUM(Produkte!$V$17:$V$267),"",INDEX(Produkte!$C$17:$C$267,MATCH(ROWS($C$16:C514),Produkte!$W$17:$W$267,1)))</f>
        <v/>
      </c>
      <c r="D514" s="121" t="str">
        <f>IF(ROWS($D$16:D514)&gt;SUM(Produkte!$V$17:$V$267),"",TRIM(MID(SUBSTITUTE(INDEX(Produkte!$D$17:$D$267,MATCH(ROWS($D$16:D514),Produkte!$W$17:$W$267,1)),";",REPT(" ",255)),(ROWS($D$16:D514)-INDEX(Produkte!$W$17:$W$267,MATCH(ROWS($D$16:D514),Produkte!$W$17:$W$267,1)))*255+1,255)))</f>
        <v/>
      </c>
      <c r="E514" s="22"/>
      <c r="F514" s="22"/>
      <c r="G514" s="91"/>
      <c r="H514" s="90"/>
      <c r="I514" s="122">
        <f t="shared" si="16"/>
        <v>0</v>
      </c>
      <c r="J514" s="96" t="s">
        <v>125</v>
      </c>
      <c r="K514" s="105"/>
      <c r="L514" s="107"/>
      <c r="M514" s="91"/>
      <c r="N514" s="91"/>
      <c r="O514" s="89"/>
      <c r="P514" s="89"/>
      <c r="Q514" s="89"/>
      <c r="R514" s="123">
        <f t="shared" si="17"/>
        <v>0</v>
      </c>
      <c r="S514" s="123" t="str">
        <f>IF(Y514=Dropdown!$A$63,R514*K514*L514,IF(Y514=Dropdown!$A$64,R514*L514,IF(Y514=Dropdown!$A$65,R514*L514/M514,IF(Y514=Dropdown!$A$66,R514*K514*L514,""))))</f>
        <v/>
      </c>
      <c r="T514" s="120" t="str">
        <f>IFERROR(IF(Y514=Dropdown!$A$62,"",IF(Y514=Dropdown!$A$67,Dropdown!$I$2,IF(S514&lt;=IF(OR(Y514=Dropdown!$A$63,Y514=Dropdown!$A$64,Y514=Dropdown!$A$65),Dropdown!$I$3,Dropdown!$I$4),Dropdown!$P$2,Dropdown!$P$3))),"")</f>
        <v/>
      </c>
      <c r="U514" s="19"/>
      <c r="W514" s="65"/>
      <c r="Y514" s="111" t="str">
        <f>IFERROR(INDEX(Dropdown!$A$62:$A$68,MATCH(J514,Dropdown!$B$62:$B$67,0)),INDEX(Dropdown!$A$62:$A$68,MATCH(J514,Dropdown!$C$62:$C$67,0)))</f>
        <v>A01</v>
      </c>
    </row>
    <row r="515" spans="2:25" ht="13.2" thickBot="1" x14ac:dyDescent="0.35">
      <c r="B515" s="3">
        <v>500</v>
      </c>
      <c r="C515" s="120" t="str">
        <f>IF(ROWS($C$16:C515)&gt;SUM(Produkte!$V$17:$V$267),"",INDEX(Produkte!$C$17:$C$267,MATCH(ROWS($C$16:C515),Produkte!$W$17:$W$267,1)))</f>
        <v/>
      </c>
      <c r="D515" s="121" t="str">
        <f>IF(ROWS($D$16:D515)&gt;SUM(Produkte!$V$17:$V$267),"",TRIM(MID(SUBSTITUTE(INDEX(Produkte!$D$17:$D$267,MATCH(ROWS($D$16:D515),Produkte!$W$17:$W$267,1)),";",REPT(" ",255)),(ROWS($D$16:D515)-INDEX(Produkte!$W$17:$W$267,MATCH(ROWS($D$16:D515),Produkte!$W$17:$W$267,1)))*255+1,255)))</f>
        <v/>
      </c>
      <c r="E515" s="22"/>
      <c r="F515" s="22"/>
      <c r="G515" s="91"/>
      <c r="H515" s="90"/>
      <c r="I515" s="122">
        <f t="shared" si="16"/>
        <v>0</v>
      </c>
      <c r="J515" s="96" t="s">
        <v>125</v>
      </c>
      <c r="K515" s="105"/>
      <c r="L515" s="107"/>
      <c r="M515" s="91"/>
      <c r="N515" s="91"/>
      <c r="O515" s="89"/>
      <c r="P515" s="89"/>
      <c r="Q515" s="89"/>
      <c r="R515" s="123">
        <f t="shared" si="17"/>
        <v>0</v>
      </c>
      <c r="S515" s="123" t="str">
        <f>IF(Y515=Dropdown!$A$63,R515*K515*L515,IF(Y515=Dropdown!$A$64,R515*L515,IF(Y515=Dropdown!$A$65,R515*L515/M515,IF(Y515=Dropdown!$A$66,R515*K515*L515,""))))</f>
        <v/>
      </c>
      <c r="T515" s="120" t="str">
        <f>IFERROR(IF(Y515=Dropdown!$A$62,"",IF(Y515=Dropdown!$A$67,Dropdown!$I$2,IF(S515&lt;=IF(OR(Y515=Dropdown!$A$63,Y515=Dropdown!$A$64,Y515=Dropdown!$A$65),Dropdown!$I$3,Dropdown!$I$4),Dropdown!$P$2,Dropdown!$P$3))),"")</f>
        <v/>
      </c>
      <c r="U515" s="19"/>
      <c r="W515" s="65"/>
      <c r="Y515" s="111" t="str">
        <f>IFERROR(INDEX(Dropdown!$A$62:$A$68,MATCH(J515,Dropdown!$B$62:$B$67,0)),INDEX(Dropdown!$A$62:$A$68,MATCH(J515,Dropdown!$C$62:$C$67,0)))</f>
        <v>A01</v>
      </c>
    </row>
    <row r="656" spans="11:11" x14ac:dyDescent="0.3">
      <c r="K656" s="97"/>
    </row>
  </sheetData>
  <sheetProtection algorithmName="SHA-512" hashValue="1M+qmlGw1/nKID+YOiCBozp1eKjr+kkR1R4TXMVX75EupAGboZ0ZumdVglTr0MuYAqqR5y5sNSALatL4Rfw3tA==" saltValue="FlEt0kSaxOIiWR14TKnqDg==" spinCount="100000" sheet="1" objects="1" scenarios="1" autoFilter="0"/>
  <protectedRanges>
    <protectedRange sqref="U16:U515" name="Bereich3"/>
    <protectedRange sqref="E16:H515" name="Bereich1"/>
    <protectedRange sqref="J16:Q515" name="Bereich4"/>
  </protectedRanges>
  <autoFilter ref="C15:T515" xr:uid="{765E588F-76F2-4996-9ECD-E88B1DCAC74F}"/>
  <conditionalFormatting sqref="T16:T515">
    <cfRule type="containsText" dxfId="2" priority="1" operator="containsText" text="not okay">
      <formula>NOT(ISERROR(SEARCH("not okay",T16)))</formula>
    </cfRule>
    <cfRule type="containsText" dxfId="1" priority="3" operator="containsText" text="nicht okay">
      <formula>NOT(ISERROR(SEARCH("nicht okay",T16)))</formula>
    </cfRule>
    <cfRule type="containsText" dxfId="0" priority="4" operator="containsText" text="okay">
      <formula>NOT(ISERROR(SEARCH("okay",T16)))</formula>
    </cfRule>
  </conditionalFormatting>
  <pageMargins left="0.7" right="0.7" top="0.78740157499999996" bottom="0.78740157499999996"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608673B-7985-400E-A961-C6BB1E73D81E}">
          <x14:formula1>
            <xm:f>INDIRECT(IF('Allgemeine Angaben'!$D$14="Deutsch","Case_DE","Case_EN"))</xm:f>
          </x14:formula1>
          <xm:sqref>J16:J515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002AB-684C-4BC0-90B4-6F7270EA6938}">
  <sheetPr>
    <tabColor theme="5" tint="0.59999389629810485"/>
  </sheetPr>
  <dimension ref="B6:K67"/>
  <sheetViews>
    <sheetView zoomScale="80" zoomScaleNormal="80" workbookViewId="0">
      <pane ySplit="17" topLeftCell="A18" activePane="bottomLeft" state="frozen"/>
      <selection pane="bottomLeft" activeCell="P17" sqref="P17"/>
    </sheetView>
  </sheetViews>
  <sheetFormatPr baseColWidth="10" defaultColWidth="11.5546875" defaultRowHeight="12.6" x14ac:dyDescent="0.3"/>
  <cols>
    <col min="1" max="1" width="11.5546875" style="5"/>
    <col min="2" max="2" width="6" style="5" customWidth="1"/>
    <col min="3" max="3" width="39.5546875" style="5" customWidth="1"/>
    <col min="4" max="5" width="28.6640625" style="5" customWidth="1"/>
    <col min="6" max="6" width="30.109375" style="5" customWidth="1"/>
    <col min="7" max="7" width="28.44140625" style="55" customWidth="1"/>
    <col min="8" max="8" width="11.5546875" style="5"/>
    <col min="9" max="9" width="9.109375" style="5" hidden="1" customWidth="1"/>
    <col min="10" max="10" width="10" style="5" hidden="1" customWidth="1"/>
    <col min="11" max="11" width="44" style="5" hidden="1" customWidth="1"/>
    <col min="12" max="16384" width="11.5546875" style="5"/>
  </cols>
  <sheetData>
    <row r="6" spans="2:11" x14ac:dyDescent="0.3">
      <c r="B6" s="1"/>
      <c r="C6" s="1"/>
      <c r="D6" s="1"/>
      <c r="E6" s="1"/>
      <c r="F6" s="1"/>
      <c r="G6" s="54"/>
      <c r="I6" s="64"/>
      <c r="J6" s="64"/>
      <c r="K6" s="64"/>
    </row>
    <row r="7" spans="2:11" x14ac:dyDescent="0.3">
      <c r="B7" s="15" t="str">
        <f>VLOOKUP("#0002",translation,code,FALSE)</f>
        <v>Anlage 1-P</v>
      </c>
      <c r="C7" s="15"/>
      <c r="D7" s="15" t="str">
        <f>VLOOKUP("#0013",translation,code,FALSE)</f>
        <v xml:space="preserve">Unterdeckenbausätze mit integrierter Wärme- oder Schalldämmung nach DIN EN 13964 </v>
      </c>
      <c r="E7" s="15"/>
      <c r="F7" s="1"/>
      <c r="G7" s="54"/>
      <c r="I7" s="66" t="str">
        <f>VLOOKUP("#0078",translation,code,FALSE)</f>
        <v>Prüfungen</v>
      </c>
      <c r="J7" s="66"/>
      <c r="K7" s="66"/>
    </row>
    <row r="8" spans="2:11" x14ac:dyDescent="0.3">
      <c r="B8" s="1"/>
      <c r="C8" s="1"/>
      <c r="D8" s="1"/>
      <c r="E8" s="1"/>
      <c r="F8" s="1"/>
      <c r="G8" s="54"/>
      <c r="I8" s="64"/>
      <c r="J8" s="64"/>
      <c r="K8" s="64"/>
    </row>
    <row r="9" spans="2:11" x14ac:dyDescent="0.3">
      <c r="B9" s="2" t="str">
        <f>VLOOKUP("#0004",translation,code,FALSE)</f>
        <v>DE-UZ 132 -Ausgabe Juli 2026</v>
      </c>
      <c r="C9" s="1"/>
      <c r="D9" s="24" t="str">
        <f>VLOOKUP("#0005",translation,code,FALSE)</f>
        <v>Emissionsarme Wärmedämmstoffe und Unterdecken für Innenanwendungen</v>
      </c>
      <c r="E9" s="24"/>
      <c r="F9" s="1"/>
      <c r="G9" s="54"/>
      <c r="I9" s="64"/>
      <c r="J9" s="64"/>
      <c r="K9" s="64"/>
    </row>
    <row r="10" spans="2:11" x14ac:dyDescent="0.3">
      <c r="B10" s="23"/>
      <c r="C10" s="1"/>
      <c r="D10" s="1"/>
      <c r="E10" s="1"/>
      <c r="F10" s="1"/>
      <c r="G10" s="54"/>
      <c r="I10" s="64"/>
      <c r="J10" s="64"/>
      <c r="K10" s="64"/>
    </row>
    <row r="12" spans="2:11" x14ac:dyDescent="0.3">
      <c r="C12" s="35" t="str">
        <f>VLOOKUP("#0070",translation,code,FALSE)</f>
        <v>Dieses Blatt ist nur auszufüllen, wenn ein Unterdeckenbausatz beantragt wird.</v>
      </c>
    </row>
    <row r="14" spans="2:11" x14ac:dyDescent="0.3">
      <c r="C14" s="45" t="str">
        <f>VLOOKUP("#0069",translation,code,FALSE)</f>
        <v>Bitte reichen sie ein Beschreibung des Unterdeckenbausatzes (z.B. technisches Datenblatt) ein, aus dem die Verwendung der einzelnen Elemente hervorgeht.</v>
      </c>
    </row>
    <row r="15" spans="2:11" ht="13.2" thickBot="1" x14ac:dyDescent="0.35"/>
    <row r="16" spans="2:11" s="33" customFormat="1" x14ac:dyDescent="0.3">
      <c r="B16" s="30"/>
      <c r="C16" s="31" t="str">
        <f>VLOOKUP("#0071",translation,code,FALSE)</f>
        <v>Element des Unterdeckenbausatzes</v>
      </c>
      <c r="D16" s="30" t="str">
        <f>VLOOKUP("#0072",translation,code,FALSE)</f>
        <v>Funktion des Elements</v>
      </c>
      <c r="E16" s="30" t="str">
        <f>VLOOKUP("#0073",translation,code,FALSE)</f>
        <v>Hersteller des Elements</v>
      </c>
      <c r="F16" s="30" t="str">
        <f>VLOOKUP("#0074",translation,code,FALSE)</f>
        <v>Material(ien)</v>
      </c>
      <c r="G16" s="30" t="str">
        <f>VLOOKUP("#0033",translation,code,FALSE)</f>
        <v>Bemerkungen</v>
      </c>
      <c r="I16" s="67" t="str">
        <f>VLOOKUP("#0079",translation,code,FALSE)</f>
        <v>HE</v>
      </c>
      <c r="J16" s="67" t="str">
        <f>VLOOKUP("#0080",translation,code,FALSE)</f>
        <v>SDB</v>
      </c>
      <c r="K16" s="67" t="str">
        <f>VLOOKUP("#0033",translation,code,FALSE)</f>
        <v>Bemerkungen</v>
      </c>
    </row>
    <row r="17" spans="2:11" s="43" customFormat="1" ht="35.4" customHeight="1" thickBot="1" x14ac:dyDescent="0.35">
      <c r="B17" s="42"/>
      <c r="C17" s="42"/>
      <c r="D17" s="42"/>
      <c r="E17" s="42"/>
      <c r="F17" s="42"/>
      <c r="G17" s="57"/>
      <c r="I17" s="64"/>
      <c r="J17" s="64"/>
      <c r="K17" s="64"/>
    </row>
    <row r="18" spans="2:11" s="45" customFormat="1" ht="13.2" thickBot="1" x14ac:dyDescent="0.35">
      <c r="B18" s="51">
        <v>1</v>
      </c>
      <c r="C18" s="48"/>
      <c r="D18" s="52"/>
      <c r="E18" s="52"/>
      <c r="F18" s="52"/>
      <c r="G18" s="58"/>
      <c r="I18" s="65"/>
      <c r="J18" s="65"/>
      <c r="K18" s="65"/>
    </row>
    <row r="19" spans="2:11" ht="13.2" thickBot="1" x14ac:dyDescent="0.35">
      <c r="B19" s="3">
        <v>2</v>
      </c>
      <c r="C19" s="21"/>
      <c r="D19" s="22"/>
      <c r="E19" s="22"/>
      <c r="F19" s="22"/>
      <c r="G19" s="59"/>
      <c r="I19" s="65"/>
      <c r="J19" s="65"/>
      <c r="K19" s="65"/>
    </row>
    <row r="20" spans="2:11" ht="13.2" thickBot="1" x14ac:dyDescent="0.35">
      <c r="B20" s="3">
        <v>3</v>
      </c>
      <c r="C20" s="21"/>
      <c r="D20" s="22"/>
      <c r="E20" s="22"/>
      <c r="F20" s="22"/>
      <c r="G20" s="59"/>
      <c r="I20" s="65"/>
      <c r="J20" s="65"/>
      <c r="K20" s="65"/>
    </row>
    <row r="21" spans="2:11" ht="13.2" thickBot="1" x14ac:dyDescent="0.35">
      <c r="B21" s="3">
        <v>4</v>
      </c>
      <c r="C21" s="21"/>
      <c r="D21" s="22"/>
      <c r="E21" s="22"/>
      <c r="F21" s="22"/>
      <c r="G21" s="59"/>
      <c r="I21" s="65"/>
      <c r="J21" s="65"/>
      <c r="K21" s="65"/>
    </row>
    <row r="22" spans="2:11" ht="13.2" thickBot="1" x14ac:dyDescent="0.35">
      <c r="B22" s="3">
        <v>5</v>
      </c>
      <c r="C22" s="21"/>
      <c r="D22" s="22"/>
      <c r="E22" s="22"/>
      <c r="F22" s="22"/>
      <c r="G22" s="59"/>
      <c r="I22" s="65"/>
      <c r="J22" s="65"/>
      <c r="K22" s="65"/>
    </row>
    <row r="23" spans="2:11" ht="13.2" thickBot="1" x14ac:dyDescent="0.35">
      <c r="B23" s="3">
        <v>6</v>
      </c>
      <c r="C23" s="21"/>
      <c r="D23" s="22"/>
      <c r="E23" s="22"/>
      <c r="F23" s="22"/>
      <c r="G23" s="59"/>
      <c r="I23" s="65"/>
      <c r="J23" s="65"/>
      <c r="K23" s="65"/>
    </row>
    <row r="24" spans="2:11" ht="13.2" thickBot="1" x14ac:dyDescent="0.35">
      <c r="B24" s="3">
        <v>7</v>
      </c>
      <c r="C24" s="21"/>
      <c r="D24" s="22"/>
      <c r="E24" s="22"/>
      <c r="F24" s="22"/>
      <c r="G24" s="59"/>
      <c r="I24" s="65"/>
      <c r="J24" s="65"/>
      <c r="K24" s="65"/>
    </row>
    <row r="25" spans="2:11" ht="13.2" thickBot="1" x14ac:dyDescent="0.35">
      <c r="B25" s="3">
        <v>8</v>
      </c>
      <c r="C25" s="21"/>
      <c r="D25" s="22"/>
      <c r="E25" s="22"/>
      <c r="F25" s="22"/>
      <c r="G25" s="59"/>
      <c r="I25" s="65"/>
      <c r="J25" s="65"/>
      <c r="K25" s="65"/>
    </row>
    <row r="26" spans="2:11" ht="13.2" thickBot="1" x14ac:dyDescent="0.35">
      <c r="B26" s="3">
        <v>9</v>
      </c>
      <c r="C26" s="21"/>
      <c r="D26" s="22"/>
      <c r="E26" s="22"/>
      <c r="F26" s="22"/>
      <c r="G26" s="59"/>
      <c r="I26" s="65"/>
      <c r="J26" s="65"/>
      <c r="K26" s="65"/>
    </row>
    <row r="27" spans="2:11" ht="13.2" thickBot="1" x14ac:dyDescent="0.35">
      <c r="B27" s="3">
        <v>10</v>
      </c>
      <c r="C27" s="21"/>
      <c r="D27" s="22"/>
      <c r="E27" s="22"/>
      <c r="F27" s="22"/>
      <c r="G27" s="59"/>
      <c r="I27" s="65"/>
      <c r="J27" s="65"/>
      <c r="K27" s="65"/>
    </row>
    <row r="28" spans="2:11" ht="13.2" thickBot="1" x14ac:dyDescent="0.35">
      <c r="B28" s="3">
        <v>11</v>
      </c>
      <c r="C28" s="21"/>
      <c r="D28" s="22"/>
      <c r="E28" s="22"/>
      <c r="F28" s="22"/>
      <c r="G28" s="59"/>
      <c r="I28" s="65"/>
      <c r="J28" s="65"/>
      <c r="K28" s="65"/>
    </row>
    <row r="29" spans="2:11" ht="13.2" thickBot="1" x14ac:dyDescent="0.35">
      <c r="B29" s="3">
        <v>12</v>
      </c>
      <c r="C29" s="21"/>
      <c r="D29" s="22"/>
      <c r="E29" s="22"/>
      <c r="F29" s="22"/>
      <c r="G29" s="59"/>
      <c r="I29" s="65"/>
      <c r="J29" s="65"/>
      <c r="K29" s="65"/>
    </row>
    <row r="30" spans="2:11" ht="13.2" thickBot="1" x14ac:dyDescent="0.35">
      <c r="B30" s="3">
        <v>13</v>
      </c>
      <c r="C30" s="21"/>
      <c r="D30" s="22"/>
      <c r="E30" s="22"/>
      <c r="F30" s="22"/>
      <c r="G30" s="59"/>
      <c r="I30" s="65"/>
      <c r="J30" s="65"/>
      <c r="K30" s="65"/>
    </row>
    <row r="31" spans="2:11" ht="13.2" thickBot="1" x14ac:dyDescent="0.35">
      <c r="B31" s="3">
        <v>14</v>
      </c>
      <c r="C31" s="21"/>
      <c r="D31" s="22"/>
      <c r="E31" s="22"/>
      <c r="F31" s="22"/>
      <c r="G31" s="59"/>
      <c r="I31" s="65"/>
      <c r="J31" s="65"/>
      <c r="K31" s="65"/>
    </row>
    <row r="32" spans="2:11" ht="13.2" thickBot="1" x14ac:dyDescent="0.35">
      <c r="B32" s="3">
        <v>15</v>
      </c>
      <c r="C32" s="21"/>
      <c r="D32" s="22"/>
      <c r="E32" s="22"/>
      <c r="F32" s="22"/>
      <c r="G32" s="59"/>
      <c r="I32" s="65"/>
      <c r="J32" s="65"/>
      <c r="K32" s="65"/>
    </row>
    <row r="33" spans="2:11" ht="13.2" thickBot="1" x14ac:dyDescent="0.35">
      <c r="B33" s="3">
        <v>16</v>
      </c>
      <c r="C33" s="21"/>
      <c r="D33" s="22"/>
      <c r="E33" s="22"/>
      <c r="F33" s="22"/>
      <c r="G33" s="59"/>
      <c r="I33" s="65"/>
      <c r="J33" s="65"/>
      <c r="K33" s="65"/>
    </row>
    <row r="34" spans="2:11" ht="13.2" thickBot="1" x14ac:dyDescent="0.35">
      <c r="B34" s="3">
        <v>17</v>
      </c>
      <c r="C34" s="21"/>
      <c r="D34" s="22"/>
      <c r="E34" s="22"/>
      <c r="F34" s="22"/>
      <c r="G34" s="59"/>
      <c r="I34" s="65"/>
      <c r="J34" s="65"/>
      <c r="K34" s="65"/>
    </row>
    <row r="35" spans="2:11" ht="13.2" thickBot="1" x14ac:dyDescent="0.35">
      <c r="B35" s="3">
        <v>18</v>
      </c>
      <c r="C35" s="21"/>
      <c r="D35" s="22"/>
      <c r="E35" s="22"/>
      <c r="F35" s="22"/>
      <c r="G35" s="59"/>
      <c r="I35" s="65"/>
      <c r="J35" s="65"/>
      <c r="K35" s="65"/>
    </row>
    <row r="36" spans="2:11" ht="13.2" thickBot="1" x14ac:dyDescent="0.35">
      <c r="B36" s="3">
        <v>19</v>
      </c>
      <c r="C36" s="21"/>
      <c r="D36" s="22"/>
      <c r="E36" s="22"/>
      <c r="F36" s="22"/>
      <c r="G36" s="59"/>
      <c r="I36" s="65"/>
      <c r="J36" s="65"/>
      <c r="K36" s="65"/>
    </row>
    <row r="37" spans="2:11" ht="13.2" thickBot="1" x14ac:dyDescent="0.35">
      <c r="B37" s="3">
        <v>20</v>
      </c>
      <c r="C37" s="21"/>
      <c r="D37" s="22"/>
      <c r="E37" s="22"/>
      <c r="F37" s="22"/>
      <c r="G37" s="59"/>
      <c r="I37" s="65"/>
      <c r="J37" s="65"/>
      <c r="K37" s="65"/>
    </row>
    <row r="38" spans="2:11" ht="13.2" thickBot="1" x14ac:dyDescent="0.35">
      <c r="B38" s="3">
        <v>21</v>
      </c>
      <c r="C38" s="21"/>
      <c r="D38" s="22"/>
      <c r="E38" s="22"/>
      <c r="F38" s="22"/>
      <c r="G38" s="59"/>
      <c r="I38" s="65"/>
      <c r="J38" s="65"/>
      <c r="K38" s="65"/>
    </row>
    <row r="39" spans="2:11" ht="13.2" thickBot="1" x14ac:dyDescent="0.35">
      <c r="B39" s="3">
        <v>22</v>
      </c>
      <c r="C39" s="21"/>
      <c r="D39" s="22"/>
      <c r="E39" s="22"/>
      <c r="F39" s="22"/>
      <c r="G39" s="59"/>
      <c r="I39" s="65"/>
      <c r="J39" s="65"/>
      <c r="K39" s="65"/>
    </row>
    <row r="40" spans="2:11" ht="13.2" thickBot="1" x14ac:dyDescent="0.35">
      <c r="B40" s="3">
        <v>23</v>
      </c>
      <c r="C40" s="21"/>
      <c r="D40" s="22"/>
      <c r="E40" s="22"/>
      <c r="F40" s="22"/>
      <c r="G40" s="59"/>
      <c r="I40" s="65"/>
      <c r="J40" s="65"/>
      <c r="K40" s="65"/>
    </row>
    <row r="41" spans="2:11" ht="13.2" thickBot="1" x14ac:dyDescent="0.35">
      <c r="B41" s="3">
        <v>24</v>
      </c>
      <c r="C41" s="21"/>
      <c r="D41" s="22"/>
      <c r="E41" s="22"/>
      <c r="F41" s="22"/>
      <c r="G41" s="59"/>
      <c r="I41" s="65"/>
      <c r="J41" s="65"/>
      <c r="K41" s="65"/>
    </row>
    <row r="42" spans="2:11" ht="13.2" thickBot="1" x14ac:dyDescent="0.35">
      <c r="B42" s="3">
        <v>25</v>
      </c>
      <c r="C42" s="21"/>
      <c r="D42" s="22"/>
      <c r="E42" s="22"/>
      <c r="F42" s="22"/>
      <c r="G42" s="59"/>
      <c r="I42" s="65"/>
      <c r="J42" s="65"/>
      <c r="K42" s="65"/>
    </row>
    <row r="43" spans="2:11" ht="13.2" thickBot="1" x14ac:dyDescent="0.35">
      <c r="B43" s="3">
        <v>26</v>
      </c>
      <c r="C43" s="21"/>
      <c r="D43" s="22"/>
      <c r="E43" s="22"/>
      <c r="F43" s="22"/>
      <c r="G43" s="59"/>
      <c r="I43" s="65"/>
      <c r="J43" s="65"/>
      <c r="K43" s="65"/>
    </row>
    <row r="44" spans="2:11" ht="13.2" thickBot="1" x14ac:dyDescent="0.35">
      <c r="B44" s="3">
        <v>27</v>
      </c>
      <c r="C44" s="21"/>
      <c r="D44" s="22"/>
      <c r="E44" s="22"/>
      <c r="F44" s="22"/>
      <c r="G44" s="59"/>
      <c r="I44" s="65"/>
      <c r="J44" s="65"/>
      <c r="K44" s="65"/>
    </row>
    <row r="45" spans="2:11" ht="13.2" thickBot="1" x14ac:dyDescent="0.35">
      <c r="B45" s="3">
        <v>28</v>
      </c>
      <c r="C45" s="21"/>
      <c r="D45" s="22"/>
      <c r="E45" s="22"/>
      <c r="F45" s="22"/>
      <c r="G45" s="59"/>
      <c r="I45" s="65"/>
      <c r="J45" s="65"/>
      <c r="K45" s="65"/>
    </row>
    <row r="46" spans="2:11" ht="13.2" thickBot="1" x14ac:dyDescent="0.35">
      <c r="B46" s="3">
        <v>29</v>
      </c>
      <c r="C46" s="21"/>
      <c r="D46" s="22"/>
      <c r="E46" s="22"/>
      <c r="F46" s="22"/>
      <c r="G46" s="59"/>
      <c r="I46" s="65"/>
      <c r="J46" s="65"/>
      <c r="K46" s="65"/>
    </row>
    <row r="47" spans="2:11" ht="13.2" thickBot="1" x14ac:dyDescent="0.35">
      <c r="B47" s="3">
        <v>30</v>
      </c>
      <c r="C47" s="21"/>
      <c r="D47" s="22"/>
      <c r="E47" s="22"/>
      <c r="F47" s="22"/>
      <c r="G47" s="59"/>
      <c r="I47" s="65"/>
      <c r="J47" s="65"/>
      <c r="K47" s="65"/>
    </row>
    <row r="48" spans="2:11" ht="13.2" thickBot="1" x14ac:dyDescent="0.35">
      <c r="B48" s="3">
        <v>31</v>
      </c>
      <c r="C48" s="21"/>
      <c r="D48" s="22"/>
      <c r="E48" s="22"/>
      <c r="F48" s="22"/>
      <c r="G48" s="59"/>
      <c r="I48" s="65"/>
      <c r="J48" s="65"/>
      <c r="K48" s="65"/>
    </row>
    <row r="49" spans="2:11" ht="13.2" thickBot="1" x14ac:dyDescent="0.35">
      <c r="B49" s="3">
        <v>32</v>
      </c>
      <c r="C49" s="21"/>
      <c r="D49" s="22"/>
      <c r="E49" s="22"/>
      <c r="F49" s="22"/>
      <c r="G49" s="59"/>
      <c r="I49" s="65"/>
      <c r="J49" s="65"/>
      <c r="K49" s="65"/>
    </row>
    <row r="50" spans="2:11" ht="13.2" thickBot="1" x14ac:dyDescent="0.35">
      <c r="B50" s="3">
        <v>33</v>
      </c>
      <c r="C50" s="21"/>
      <c r="D50" s="22"/>
      <c r="E50" s="22"/>
      <c r="F50" s="22"/>
      <c r="G50" s="59"/>
      <c r="I50" s="65"/>
      <c r="J50" s="65"/>
      <c r="K50" s="65"/>
    </row>
    <row r="51" spans="2:11" ht="13.2" thickBot="1" x14ac:dyDescent="0.35">
      <c r="B51" s="3">
        <v>34</v>
      </c>
      <c r="C51" s="21"/>
      <c r="D51" s="22"/>
      <c r="E51" s="22"/>
      <c r="F51" s="22"/>
      <c r="G51" s="59"/>
      <c r="I51" s="65"/>
      <c r="J51" s="65"/>
      <c r="K51" s="65"/>
    </row>
    <row r="52" spans="2:11" ht="13.2" thickBot="1" x14ac:dyDescent="0.35">
      <c r="B52" s="3">
        <v>35</v>
      </c>
      <c r="C52" s="21"/>
      <c r="D52" s="22"/>
      <c r="E52" s="22"/>
      <c r="F52" s="22"/>
      <c r="G52" s="59"/>
      <c r="I52" s="65"/>
      <c r="J52" s="65"/>
      <c r="K52" s="65"/>
    </row>
    <row r="53" spans="2:11" ht="13.2" thickBot="1" x14ac:dyDescent="0.35">
      <c r="B53" s="3">
        <v>36</v>
      </c>
      <c r="C53" s="21"/>
      <c r="D53" s="22"/>
      <c r="E53" s="22"/>
      <c r="F53" s="22"/>
      <c r="G53" s="59"/>
      <c r="I53" s="65"/>
      <c r="J53" s="65"/>
      <c r="K53" s="65"/>
    </row>
    <row r="54" spans="2:11" ht="13.2" thickBot="1" x14ac:dyDescent="0.35">
      <c r="B54" s="3">
        <v>37</v>
      </c>
      <c r="C54" s="21"/>
      <c r="D54" s="22"/>
      <c r="E54" s="22"/>
      <c r="F54" s="22"/>
      <c r="G54" s="59"/>
      <c r="I54" s="65"/>
      <c r="J54" s="65"/>
      <c r="K54" s="65"/>
    </row>
    <row r="55" spans="2:11" ht="13.2" thickBot="1" x14ac:dyDescent="0.35">
      <c r="B55" s="3">
        <v>38</v>
      </c>
      <c r="C55" s="21"/>
      <c r="D55" s="22"/>
      <c r="E55" s="22"/>
      <c r="F55" s="22"/>
      <c r="G55" s="59"/>
      <c r="I55" s="65"/>
      <c r="J55" s="65"/>
      <c r="K55" s="65"/>
    </row>
    <row r="56" spans="2:11" ht="13.2" thickBot="1" x14ac:dyDescent="0.35">
      <c r="B56" s="3">
        <v>39</v>
      </c>
      <c r="C56" s="21"/>
      <c r="D56" s="22"/>
      <c r="E56" s="22"/>
      <c r="F56" s="22"/>
      <c r="G56" s="59"/>
      <c r="I56" s="65"/>
      <c r="J56" s="65"/>
      <c r="K56" s="65"/>
    </row>
    <row r="57" spans="2:11" ht="13.2" thickBot="1" x14ac:dyDescent="0.35">
      <c r="B57" s="3">
        <v>40</v>
      </c>
      <c r="C57" s="21"/>
      <c r="D57" s="22"/>
      <c r="E57" s="22"/>
      <c r="F57" s="22"/>
      <c r="G57" s="59"/>
      <c r="I57" s="65"/>
      <c r="J57" s="65"/>
      <c r="K57" s="65"/>
    </row>
    <row r="58" spans="2:11" ht="13.2" thickBot="1" x14ac:dyDescent="0.35">
      <c r="B58" s="3">
        <v>41</v>
      </c>
      <c r="C58" s="21"/>
      <c r="D58" s="22"/>
      <c r="E58" s="22"/>
      <c r="F58" s="22"/>
      <c r="G58" s="59"/>
      <c r="I58" s="65"/>
      <c r="J58" s="65"/>
      <c r="K58" s="65"/>
    </row>
    <row r="59" spans="2:11" ht="13.2" thickBot="1" x14ac:dyDescent="0.35">
      <c r="B59" s="3">
        <v>42</v>
      </c>
      <c r="C59" s="21"/>
      <c r="D59" s="22"/>
      <c r="E59" s="22"/>
      <c r="F59" s="22"/>
      <c r="G59" s="59"/>
      <c r="I59" s="65"/>
      <c r="J59" s="65"/>
      <c r="K59" s="65"/>
    </row>
    <row r="60" spans="2:11" ht="13.2" thickBot="1" x14ac:dyDescent="0.35">
      <c r="B60" s="3">
        <v>43</v>
      </c>
      <c r="C60" s="21"/>
      <c r="D60" s="22"/>
      <c r="E60" s="22"/>
      <c r="F60" s="22"/>
      <c r="G60" s="59"/>
      <c r="I60" s="65"/>
      <c r="J60" s="65"/>
      <c r="K60" s="65"/>
    </row>
    <row r="61" spans="2:11" ht="13.2" thickBot="1" x14ac:dyDescent="0.35">
      <c r="B61" s="3">
        <v>44</v>
      </c>
      <c r="C61" s="21"/>
      <c r="D61" s="22"/>
      <c r="E61" s="22"/>
      <c r="F61" s="22"/>
      <c r="G61" s="59"/>
      <c r="I61" s="65"/>
      <c r="J61" s="65"/>
      <c r="K61" s="65"/>
    </row>
    <row r="62" spans="2:11" ht="13.2" thickBot="1" x14ac:dyDescent="0.35">
      <c r="B62" s="3">
        <v>45</v>
      </c>
      <c r="C62" s="21"/>
      <c r="D62" s="22"/>
      <c r="E62" s="22"/>
      <c r="F62" s="22"/>
      <c r="G62" s="59"/>
      <c r="I62" s="65"/>
      <c r="J62" s="65"/>
      <c r="K62" s="65"/>
    </row>
    <row r="63" spans="2:11" ht="13.2" thickBot="1" x14ac:dyDescent="0.35">
      <c r="B63" s="3">
        <v>46</v>
      </c>
      <c r="C63" s="21"/>
      <c r="D63" s="22"/>
      <c r="E63" s="22"/>
      <c r="F63" s="22"/>
      <c r="G63" s="59"/>
      <c r="I63" s="65"/>
      <c r="J63" s="65"/>
      <c r="K63" s="65"/>
    </row>
    <row r="64" spans="2:11" ht="13.2" thickBot="1" x14ac:dyDescent="0.35">
      <c r="B64" s="3">
        <v>47</v>
      </c>
      <c r="C64" s="21"/>
      <c r="D64" s="22"/>
      <c r="E64" s="22"/>
      <c r="F64" s="22"/>
      <c r="G64" s="59"/>
      <c r="I64" s="65"/>
      <c r="J64" s="65"/>
      <c r="K64" s="65"/>
    </row>
    <row r="65" spans="2:11" ht="13.2" thickBot="1" x14ac:dyDescent="0.35">
      <c r="B65" s="3">
        <v>48</v>
      </c>
      <c r="C65" s="21"/>
      <c r="D65" s="22"/>
      <c r="E65" s="22"/>
      <c r="F65" s="22"/>
      <c r="G65" s="59"/>
      <c r="I65" s="65"/>
      <c r="J65" s="65"/>
      <c r="K65" s="65"/>
    </row>
    <row r="66" spans="2:11" ht="13.2" thickBot="1" x14ac:dyDescent="0.35">
      <c r="B66" s="3">
        <v>49</v>
      </c>
      <c r="C66" s="21"/>
      <c r="D66" s="22"/>
      <c r="E66" s="22"/>
      <c r="F66" s="22"/>
      <c r="G66" s="59"/>
      <c r="I66" s="65"/>
      <c r="J66" s="65"/>
      <c r="K66" s="65"/>
    </row>
    <row r="67" spans="2:11" ht="13.2" thickBot="1" x14ac:dyDescent="0.35">
      <c r="B67" s="3">
        <v>50</v>
      </c>
      <c r="C67" s="21"/>
      <c r="D67" s="22"/>
      <c r="E67" s="22"/>
      <c r="F67" s="22"/>
      <c r="G67" s="59"/>
      <c r="I67" s="65"/>
      <c r="J67" s="65"/>
      <c r="K67" s="65"/>
    </row>
  </sheetData>
  <sheetProtection algorithmName="SHA-512" hashValue="Q5Q90eP9I2lpN6WnQd2azsifN46u/DBKgFcsdXwePvoet6Z1hw8D39nRO2LBo9udIb5M/Xp634IYNsjjDCY+nA==" saltValue="c89zz+SeoBV6iq4+0O90XA==" spinCount="100000" sheet="1" objects="1" scenarios="1"/>
  <protectedRanges>
    <protectedRange sqref="C18:G67" name="Bereich1"/>
  </protectedRange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4E20D-0235-4DB3-BE5F-C1E40D3A4E17}">
  <dimension ref="A1:D123"/>
  <sheetViews>
    <sheetView topLeftCell="A89" workbookViewId="0">
      <selection activeCell="B97" sqref="B97"/>
    </sheetView>
  </sheetViews>
  <sheetFormatPr baseColWidth="10" defaultColWidth="11.44140625" defaultRowHeight="12.6" x14ac:dyDescent="0.2"/>
  <cols>
    <col min="1" max="1" width="11.44140625" style="14"/>
    <col min="2" max="2" width="113.109375" style="14" customWidth="1"/>
    <col min="3" max="3" width="48.33203125" style="14" customWidth="1"/>
    <col min="4" max="16384" width="11.44140625" style="4"/>
  </cols>
  <sheetData>
    <row r="1" spans="1:4" x14ac:dyDescent="0.2">
      <c r="A1" s="8" t="s">
        <v>1</v>
      </c>
      <c r="B1" s="9" t="s">
        <v>349</v>
      </c>
      <c r="C1" s="9" t="s">
        <v>350</v>
      </c>
      <c r="D1" s="13">
        <f>HLOOKUP(Language,B1:C2,2,FALSE)</f>
        <v>2</v>
      </c>
    </row>
    <row r="2" spans="1:4" x14ac:dyDescent="0.2">
      <c r="A2" s="8" t="s">
        <v>2</v>
      </c>
      <c r="B2" s="9">
        <v>2</v>
      </c>
      <c r="C2" s="9">
        <v>3</v>
      </c>
    </row>
    <row r="3" spans="1:4" x14ac:dyDescent="0.2">
      <c r="A3" s="10" t="s">
        <v>3</v>
      </c>
      <c r="B3" s="11" t="s">
        <v>4</v>
      </c>
      <c r="C3" s="11" t="s">
        <v>5</v>
      </c>
    </row>
    <row r="4" spans="1:4" x14ac:dyDescent="0.2">
      <c r="A4" s="10" t="s">
        <v>6</v>
      </c>
      <c r="B4" s="14" t="s">
        <v>251</v>
      </c>
      <c r="C4" s="27" t="s">
        <v>252</v>
      </c>
    </row>
    <row r="5" spans="1:4" x14ac:dyDescent="0.2">
      <c r="A5" s="10" t="s">
        <v>7</v>
      </c>
      <c r="B5" s="12" t="s">
        <v>54</v>
      </c>
      <c r="C5" s="28" t="s">
        <v>55</v>
      </c>
    </row>
    <row r="6" spans="1:4" x14ac:dyDescent="0.2">
      <c r="A6" s="10" t="s">
        <v>8</v>
      </c>
      <c r="B6" s="11" t="s">
        <v>375</v>
      </c>
      <c r="C6" s="27" t="s">
        <v>376</v>
      </c>
    </row>
    <row r="7" spans="1:4" x14ac:dyDescent="0.2">
      <c r="A7" s="10" t="s">
        <v>9</v>
      </c>
      <c r="B7" s="14" t="s">
        <v>59</v>
      </c>
      <c r="C7" s="27" t="s">
        <v>292</v>
      </c>
    </row>
    <row r="8" spans="1:4" x14ac:dyDescent="0.2">
      <c r="A8" s="10" t="s">
        <v>10</v>
      </c>
      <c r="B8" s="14" t="s">
        <v>60</v>
      </c>
      <c r="C8" s="27" t="s">
        <v>293</v>
      </c>
    </row>
    <row r="9" spans="1:4" x14ac:dyDescent="0.2">
      <c r="A9" s="10" t="s">
        <v>11</v>
      </c>
      <c r="B9" s="14" t="s">
        <v>112</v>
      </c>
      <c r="C9" s="14" t="s">
        <v>113</v>
      </c>
    </row>
    <row r="10" spans="1:4" x14ac:dyDescent="0.2">
      <c r="A10" s="10" t="s">
        <v>12</v>
      </c>
      <c r="B10" s="14" t="s">
        <v>58</v>
      </c>
      <c r="C10" s="27" t="s">
        <v>106</v>
      </c>
    </row>
    <row r="11" spans="1:4" x14ac:dyDescent="0.2">
      <c r="A11" s="10" t="s">
        <v>13</v>
      </c>
      <c r="B11" s="14" t="s">
        <v>114</v>
      </c>
      <c r="C11" s="27" t="s">
        <v>115</v>
      </c>
    </row>
    <row r="12" spans="1:4" x14ac:dyDescent="0.2">
      <c r="A12" s="10" t="s">
        <v>14</v>
      </c>
      <c r="B12" s="14" t="s">
        <v>382</v>
      </c>
      <c r="C12" s="27" t="s">
        <v>383</v>
      </c>
    </row>
    <row r="13" spans="1:4" x14ac:dyDescent="0.2">
      <c r="A13" s="10" t="s">
        <v>15</v>
      </c>
      <c r="B13" s="14" t="s">
        <v>116</v>
      </c>
      <c r="C13" s="27" t="s">
        <v>117</v>
      </c>
    </row>
    <row r="14" spans="1:4" x14ac:dyDescent="0.2">
      <c r="A14" s="10" t="s">
        <v>16</v>
      </c>
      <c r="B14" s="14" t="s">
        <v>119</v>
      </c>
      <c r="C14" s="27" t="s">
        <v>294</v>
      </c>
    </row>
    <row r="15" spans="1:4" x14ac:dyDescent="0.2">
      <c r="A15" s="10" t="s">
        <v>17</v>
      </c>
      <c r="B15" s="14" t="s">
        <v>120</v>
      </c>
      <c r="C15" s="27" t="s">
        <v>295</v>
      </c>
    </row>
    <row r="16" spans="1:4" x14ac:dyDescent="0.2">
      <c r="A16" s="10" t="s">
        <v>18</v>
      </c>
      <c r="B16" s="14" t="s">
        <v>121</v>
      </c>
      <c r="C16" s="27" t="s">
        <v>296</v>
      </c>
    </row>
    <row r="17" spans="1:3" x14ac:dyDescent="0.2">
      <c r="A17" s="10" t="s">
        <v>19</v>
      </c>
      <c r="B17" s="14" t="s">
        <v>122</v>
      </c>
      <c r="C17" s="27" t="s">
        <v>297</v>
      </c>
    </row>
    <row r="18" spans="1:3" x14ac:dyDescent="0.2">
      <c r="A18" s="10" t="s">
        <v>20</v>
      </c>
      <c r="B18" s="14" t="s">
        <v>123</v>
      </c>
      <c r="C18" s="27" t="s">
        <v>298</v>
      </c>
    </row>
    <row r="19" spans="1:3" x14ac:dyDescent="0.2">
      <c r="A19" s="10" t="s">
        <v>21</v>
      </c>
      <c r="B19" s="14" t="s">
        <v>125</v>
      </c>
      <c r="C19" s="27" t="s">
        <v>124</v>
      </c>
    </row>
    <row r="20" spans="1:3" x14ac:dyDescent="0.2">
      <c r="A20" s="10" t="s">
        <v>22</v>
      </c>
      <c r="B20" s="14" t="s">
        <v>126</v>
      </c>
      <c r="C20" s="27" t="s">
        <v>299</v>
      </c>
    </row>
    <row r="21" spans="1:3" x14ac:dyDescent="0.2">
      <c r="A21" s="10" t="s">
        <v>23</v>
      </c>
      <c r="B21" s="14" t="s">
        <v>127</v>
      </c>
      <c r="C21" s="27" t="s">
        <v>377</v>
      </c>
    </row>
    <row r="22" spans="1:3" x14ac:dyDescent="0.2">
      <c r="A22" s="10" t="s">
        <v>24</v>
      </c>
      <c r="B22" s="14" t="s">
        <v>394</v>
      </c>
      <c r="C22" s="27" t="s">
        <v>378</v>
      </c>
    </row>
    <row r="23" spans="1:3" x14ac:dyDescent="0.2">
      <c r="A23" s="10" t="s">
        <v>25</v>
      </c>
      <c r="B23" s="14" t="s">
        <v>288</v>
      </c>
      <c r="C23" s="27" t="s">
        <v>300</v>
      </c>
    </row>
    <row r="24" spans="1:3" ht="25.2" x14ac:dyDescent="0.2">
      <c r="A24" s="10" t="s">
        <v>26</v>
      </c>
      <c r="B24" s="63" t="s">
        <v>392</v>
      </c>
      <c r="C24" s="93" t="s">
        <v>301</v>
      </c>
    </row>
    <row r="25" spans="1:3" x14ac:dyDescent="0.2">
      <c r="A25" s="10" t="s">
        <v>27</v>
      </c>
      <c r="B25" s="14" t="s">
        <v>129</v>
      </c>
      <c r="C25" s="27" t="s">
        <v>345</v>
      </c>
    </row>
    <row r="26" spans="1:3" x14ac:dyDescent="0.2">
      <c r="A26" s="10" t="s">
        <v>28</v>
      </c>
      <c r="B26" s="14" t="s">
        <v>128</v>
      </c>
      <c r="C26" s="27" t="s">
        <v>346</v>
      </c>
    </row>
    <row r="27" spans="1:3" x14ac:dyDescent="0.2">
      <c r="A27" s="10" t="s">
        <v>29</v>
      </c>
      <c r="B27" s="14" t="s">
        <v>380</v>
      </c>
      <c r="C27" s="27" t="s">
        <v>381</v>
      </c>
    </row>
    <row r="28" spans="1:3" x14ac:dyDescent="0.2">
      <c r="A28" s="10" t="s">
        <v>30</v>
      </c>
      <c r="B28" s="14" t="s">
        <v>130</v>
      </c>
      <c r="C28" s="27" t="s">
        <v>347</v>
      </c>
    </row>
    <row r="29" spans="1:3" x14ac:dyDescent="0.2">
      <c r="A29" s="10" t="s">
        <v>31</v>
      </c>
      <c r="B29" s="14" t="s">
        <v>131</v>
      </c>
      <c r="C29" s="27" t="s">
        <v>366</v>
      </c>
    </row>
    <row r="30" spans="1:3" x14ac:dyDescent="0.2">
      <c r="A30" s="10" t="s">
        <v>32</v>
      </c>
      <c r="B30" s="14" t="s">
        <v>371</v>
      </c>
      <c r="C30" s="27" t="s">
        <v>370</v>
      </c>
    </row>
    <row r="31" spans="1:3" x14ac:dyDescent="0.2">
      <c r="A31" s="10" t="s">
        <v>33</v>
      </c>
      <c r="B31" s="14" t="s">
        <v>388</v>
      </c>
      <c r="C31" s="27" t="s">
        <v>389</v>
      </c>
    </row>
    <row r="32" spans="1:3" x14ac:dyDescent="0.2">
      <c r="A32" s="10" t="s">
        <v>34</v>
      </c>
      <c r="B32" s="14" t="s">
        <v>132</v>
      </c>
      <c r="C32" s="27" t="s">
        <v>344</v>
      </c>
    </row>
    <row r="33" spans="1:3" x14ac:dyDescent="0.2">
      <c r="A33" s="10" t="s">
        <v>35</v>
      </c>
      <c r="B33" s="14" t="s">
        <v>133</v>
      </c>
      <c r="C33" s="27" t="s">
        <v>343</v>
      </c>
    </row>
    <row r="34" spans="1:3" x14ac:dyDescent="0.2">
      <c r="A34" s="10" t="s">
        <v>36</v>
      </c>
      <c r="B34" s="14" t="s">
        <v>134</v>
      </c>
      <c r="C34" s="27" t="s">
        <v>342</v>
      </c>
    </row>
    <row r="35" spans="1:3" x14ac:dyDescent="0.2">
      <c r="A35" s="10" t="s">
        <v>37</v>
      </c>
      <c r="B35" s="14" t="s">
        <v>239</v>
      </c>
      <c r="C35" s="27" t="s">
        <v>341</v>
      </c>
    </row>
    <row r="36" spans="1:3" x14ac:dyDescent="0.2">
      <c r="A36" s="10" t="s">
        <v>38</v>
      </c>
      <c r="B36" s="14" t="s">
        <v>253</v>
      </c>
      <c r="C36" s="27" t="s">
        <v>340</v>
      </c>
    </row>
    <row r="37" spans="1:3" x14ac:dyDescent="0.2">
      <c r="A37" s="10" t="s">
        <v>39</v>
      </c>
      <c r="B37" s="14" t="s">
        <v>135</v>
      </c>
      <c r="C37" s="27" t="s">
        <v>338</v>
      </c>
    </row>
    <row r="38" spans="1:3" x14ac:dyDescent="0.2">
      <c r="A38" s="10" t="s">
        <v>40</v>
      </c>
      <c r="B38" s="14" t="s">
        <v>136</v>
      </c>
      <c r="C38" s="27" t="s">
        <v>337</v>
      </c>
    </row>
    <row r="39" spans="1:3" x14ac:dyDescent="0.2">
      <c r="A39" s="10" t="s">
        <v>41</v>
      </c>
      <c r="B39" s="14" t="s">
        <v>137</v>
      </c>
      <c r="C39" s="27" t="s">
        <v>137</v>
      </c>
    </row>
    <row r="40" spans="1:3" x14ac:dyDescent="0.2">
      <c r="A40" s="10" t="s">
        <v>42</v>
      </c>
      <c r="B40" s="14" t="s">
        <v>272</v>
      </c>
      <c r="C40" s="27" t="s">
        <v>339</v>
      </c>
    </row>
    <row r="41" spans="1:3" x14ac:dyDescent="0.2">
      <c r="A41" s="10" t="s">
        <v>43</v>
      </c>
      <c r="B41" s="14" t="s">
        <v>240</v>
      </c>
      <c r="C41" s="27" t="s">
        <v>240</v>
      </c>
    </row>
    <row r="42" spans="1:3" x14ac:dyDescent="0.2">
      <c r="A42" s="10" t="s">
        <v>44</v>
      </c>
      <c r="B42" s="14" t="s">
        <v>141</v>
      </c>
      <c r="C42" s="14" t="s">
        <v>336</v>
      </c>
    </row>
    <row r="43" spans="1:3" x14ac:dyDescent="0.2">
      <c r="A43" s="10" t="s">
        <v>45</v>
      </c>
      <c r="B43" s="14" t="s">
        <v>140</v>
      </c>
      <c r="C43" s="14" t="s">
        <v>335</v>
      </c>
    </row>
    <row r="44" spans="1:3" ht="25.2" x14ac:dyDescent="0.2">
      <c r="A44" s="10" t="s">
        <v>46</v>
      </c>
      <c r="B44" s="63" t="s">
        <v>254</v>
      </c>
      <c r="C44" s="63" t="s">
        <v>334</v>
      </c>
    </row>
    <row r="45" spans="1:3" x14ac:dyDescent="0.2">
      <c r="A45" s="10" t="s">
        <v>47</v>
      </c>
      <c r="B45" s="14" t="s">
        <v>142</v>
      </c>
      <c r="C45" s="14" t="s">
        <v>333</v>
      </c>
    </row>
    <row r="46" spans="1:3" x14ac:dyDescent="0.2">
      <c r="A46" s="10" t="s">
        <v>48</v>
      </c>
      <c r="B46" s="14" t="s">
        <v>217</v>
      </c>
      <c r="C46" s="14" t="s">
        <v>328</v>
      </c>
    </row>
    <row r="47" spans="1:3" x14ac:dyDescent="0.2">
      <c r="A47" s="10" t="s">
        <v>49</v>
      </c>
      <c r="B47" s="14" t="s">
        <v>218</v>
      </c>
      <c r="C47" s="14" t="s">
        <v>329</v>
      </c>
    </row>
    <row r="48" spans="1:3" x14ac:dyDescent="0.2">
      <c r="A48" s="10" t="s">
        <v>50</v>
      </c>
      <c r="B48" s="14" t="s">
        <v>276</v>
      </c>
      <c r="C48" s="14" t="s">
        <v>330</v>
      </c>
    </row>
    <row r="49" spans="1:3" x14ac:dyDescent="0.2">
      <c r="A49" s="10" t="s">
        <v>51</v>
      </c>
      <c r="B49" s="14" t="s">
        <v>286</v>
      </c>
      <c r="C49" s="14" t="s">
        <v>287</v>
      </c>
    </row>
    <row r="50" spans="1:3" x14ac:dyDescent="0.2">
      <c r="A50" s="10" t="s">
        <v>52</v>
      </c>
      <c r="B50" s="14" t="s">
        <v>144</v>
      </c>
      <c r="C50" s="14" t="s">
        <v>327</v>
      </c>
    </row>
    <row r="51" spans="1:3" x14ac:dyDescent="0.2">
      <c r="A51" s="10" t="s">
        <v>53</v>
      </c>
      <c r="B51" s="14" t="s">
        <v>390</v>
      </c>
      <c r="C51" s="14" t="s">
        <v>364</v>
      </c>
    </row>
    <row r="52" spans="1:3" x14ac:dyDescent="0.2">
      <c r="A52" s="10" t="s">
        <v>145</v>
      </c>
      <c r="B52" s="14" t="s">
        <v>232</v>
      </c>
      <c r="C52" s="14" t="s">
        <v>233</v>
      </c>
    </row>
    <row r="53" spans="1:3" x14ac:dyDescent="0.2">
      <c r="A53" s="10" t="s">
        <v>146</v>
      </c>
      <c r="B53" s="14" t="s">
        <v>220</v>
      </c>
      <c r="C53" s="14" t="s">
        <v>226</v>
      </c>
    </row>
    <row r="54" spans="1:3" x14ac:dyDescent="0.2">
      <c r="A54" s="10" t="s">
        <v>147</v>
      </c>
      <c r="B54" s="14" t="s">
        <v>221</v>
      </c>
      <c r="C54" s="14" t="s">
        <v>227</v>
      </c>
    </row>
    <row r="55" spans="1:3" x14ac:dyDescent="0.2">
      <c r="A55" s="10" t="s">
        <v>148</v>
      </c>
      <c r="B55" s="14" t="s">
        <v>222</v>
      </c>
      <c r="C55" s="14" t="s">
        <v>228</v>
      </c>
    </row>
    <row r="56" spans="1:3" x14ac:dyDescent="0.2">
      <c r="A56" s="10" t="s">
        <v>149</v>
      </c>
      <c r="B56" s="14" t="s">
        <v>223</v>
      </c>
      <c r="C56" s="14" t="s">
        <v>229</v>
      </c>
    </row>
    <row r="57" spans="1:3" x14ac:dyDescent="0.2">
      <c r="A57" s="10" t="s">
        <v>150</v>
      </c>
      <c r="B57" s="14" t="s">
        <v>224</v>
      </c>
      <c r="C57" s="14" t="s">
        <v>231</v>
      </c>
    </row>
    <row r="58" spans="1:3" x14ac:dyDescent="0.2">
      <c r="A58" s="10" t="s">
        <v>151</v>
      </c>
      <c r="B58" s="14" t="s">
        <v>225</v>
      </c>
      <c r="C58" s="14" t="s">
        <v>230</v>
      </c>
    </row>
    <row r="59" spans="1:3" x14ac:dyDescent="0.2">
      <c r="A59" s="10" t="s">
        <v>152</v>
      </c>
      <c r="B59" s="14" t="s">
        <v>273</v>
      </c>
      <c r="C59" s="14" t="s">
        <v>274</v>
      </c>
    </row>
    <row r="60" spans="1:3" x14ac:dyDescent="0.2">
      <c r="A60" s="10" t="s">
        <v>153</v>
      </c>
      <c r="B60" s="14" t="s">
        <v>241</v>
      </c>
      <c r="C60" s="14" t="s">
        <v>326</v>
      </c>
    </row>
    <row r="61" spans="1:3" x14ac:dyDescent="0.2">
      <c r="A61" s="10" t="s">
        <v>154</v>
      </c>
      <c r="B61" s="14" t="s">
        <v>277</v>
      </c>
      <c r="C61" s="14" t="s">
        <v>325</v>
      </c>
    </row>
    <row r="62" spans="1:3" x14ac:dyDescent="0.2">
      <c r="A62" s="10" t="s">
        <v>155</v>
      </c>
      <c r="B62" s="14" t="s">
        <v>242</v>
      </c>
      <c r="C62" s="14" t="s">
        <v>324</v>
      </c>
    </row>
    <row r="63" spans="1:3" x14ac:dyDescent="0.2">
      <c r="A63" s="10" t="s">
        <v>156</v>
      </c>
      <c r="B63" s="14" t="s">
        <v>263</v>
      </c>
      <c r="C63" s="14" t="s">
        <v>323</v>
      </c>
    </row>
    <row r="64" spans="1:3" x14ac:dyDescent="0.2">
      <c r="A64" s="10" t="s">
        <v>157</v>
      </c>
      <c r="B64" s="14" t="s">
        <v>260</v>
      </c>
      <c r="C64" s="14" t="s">
        <v>322</v>
      </c>
    </row>
    <row r="65" spans="1:3" x14ac:dyDescent="0.2">
      <c r="A65" s="10" t="s">
        <v>158</v>
      </c>
      <c r="B65" s="14" t="s">
        <v>275</v>
      </c>
      <c r="C65" s="14" t="s">
        <v>309</v>
      </c>
    </row>
    <row r="66" spans="1:3" x14ac:dyDescent="0.2">
      <c r="A66" s="10" t="s">
        <v>159</v>
      </c>
      <c r="B66" s="14" t="s">
        <v>280</v>
      </c>
      <c r="C66" s="14" t="s">
        <v>281</v>
      </c>
    </row>
    <row r="67" spans="1:3" x14ac:dyDescent="0.2">
      <c r="A67" s="10" t="s">
        <v>160</v>
      </c>
      <c r="B67" s="14" t="s">
        <v>264</v>
      </c>
      <c r="C67" s="14" t="s">
        <v>321</v>
      </c>
    </row>
    <row r="68" spans="1:3" x14ac:dyDescent="0.2">
      <c r="A68" s="10" t="s">
        <v>161</v>
      </c>
      <c r="B68" s="14" t="s">
        <v>268</v>
      </c>
      <c r="C68" s="14" t="s">
        <v>331</v>
      </c>
    </row>
    <row r="69" spans="1:3" x14ac:dyDescent="0.2">
      <c r="A69" s="10" t="s">
        <v>162</v>
      </c>
      <c r="B69" s="14" t="s">
        <v>269</v>
      </c>
      <c r="C69" s="14" t="s">
        <v>332</v>
      </c>
    </row>
    <row r="70" spans="1:3" x14ac:dyDescent="0.2">
      <c r="A70" s="10" t="s">
        <v>163</v>
      </c>
      <c r="B70" s="14" t="s">
        <v>270</v>
      </c>
      <c r="C70" s="14" t="s">
        <v>318</v>
      </c>
    </row>
    <row r="71" spans="1:3" x14ac:dyDescent="0.2">
      <c r="A71" s="10" t="s">
        <v>164</v>
      </c>
      <c r="B71" s="14" t="s">
        <v>320</v>
      </c>
      <c r="C71" s="14" t="s">
        <v>319</v>
      </c>
    </row>
    <row r="72" spans="1:3" x14ac:dyDescent="0.2">
      <c r="A72" s="10" t="s">
        <v>165</v>
      </c>
      <c r="B72" s="14" t="s">
        <v>255</v>
      </c>
      <c r="C72" s="14" t="s">
        <v>317</v>
      </c>
    </row>
    <row r="73" spans="1:3" x14ac:dyDescent="0.2">
      <c r="A73" s="10" t="s">
        <v>166</v>
      </c>
      <c r="B73" s="14" t="s">
        <v>256</v>
      </c>
      <c r="C73" s="14" t="s">
        <v>316</v>
      </c>
    </row>
    <row r="74" spans="1:3" x14ac:dyDescent="0.2">
      <c r="A74" s="10" t="s">
        <v>167</v>
      </c>
      <c r="B74" s="14" t="s">
        <v>258</v>
      </c>
      <c r="C74" s="14" t="s">
        <v>315</v>
      </c>
    </row>
    <row r="75" spans="1:3" x14ac:dyDescent="0.2">
      <c r="A75" s="10" t="s">
        <v>168</v>
      </c>
      <c r="B75" s="14" t="s">
        <v>257</v>
      </c>
      <c r="C75" s="14" t="s">
        <v>314</v>
      </c>
    </row>
    <row r="76" spans="1:3" x14ac:dyDescent="0.2">
      <c r="A76" s="10" t="s">
        <v>169</v>
      </c>
      <c r="B76" s="14" t="s">
        <v>259</v>
      </c>
      <c r="C76" s="14" t="s">
        <v>313</v>
      </c>
    </row>
    <row r="77" spans="1:3" x14ac:dyDescent="0.2">
      <c r="A77" s="10" t="s">
        <v>170</v>
      </c>
      <c r="B77" s="14" t="s">
        <v>271</v>
      </c>
      <c r="C77" s="14" t="s">
        <v>367</v>
      </c>
    </row>
    <row r="78" spans="1:3" x14ac:dyDescent="0.2">
      <c r="A78" s="10" t="s">
        <v>171</v>
      </c>
      <c r="B78" s="14" t="s">
        <v>362</v>
      </c>
      <c r="C78" s="14" t="s">
        <v>365</v>
      </c>
    </row>
    <row r="79" spans="1:3" x14ac:dyDescent="0.2">
      <c r="A79" s="10" t="s">
        <v>172</v>
      </c>
      <c r="B79" s="14" t="s">
        <v>310</v>
      </c>
      <c r="C79" s="14" t="s">
        <v>311</v>
      </c>
    </row>
    <row r="80" spans="1:3" x14ac:dyDescent="0.2">
      <c r="A80" s="10" t="s">
        <v>173</v>
      </c>
      <c r="B80" s="14" t="s">
        <v>253</v>
      </c>
      <c r="C80" s="14" t="s">
        <v>309</v>
      </c>
    </row>
    <row r="81" spans="1:3" x14ac:dyDescent="0.2">
      <c r="A81" s="10" t="s">
        <v>174</v>
      </c>
      <c r="B81" s="14" t="s">
        <v>265</v>
      </c>
      <c r="C81" s="14" t="s">
        <v>308</v>
      </c>
    </row>
    <row r="82" spans="1:3" x14ac:dyDescent="0.2">
      <c r="A82" s="10" t="s">
        <v>175</v>
      </c>
      <c r="B82" s="14" t="s">
        <v>266</v>
      </c>
      <c r="C82" s="14" t="s">
        <v>307</v>
      </c>
    </row>
    <row r="83" spans="1:3" x14ac:dyDescent="0.2">
      <c r="A83" s="10" t="s">
        <v>176</v>
      </c>
      <c r="B83" s="14" t="s">
        <v>267</v>
      </c>
      <c r="C83" s="14" t="s">
        <v>306</v>
      </c>
    </row>
    <row r="84" spans="1:3" x14ac:dyDescent="0.2">
      <c r="A84" s="10" t="s">
        <v>177</v>
      </c>
      <c r="B84" s="14" t="s">
        <v>278</v>
      </c>
      <c r="C84" s="14" t="s">
        <v>305</v>
      </c>
    </row>
    <row r="85" spans="1:3" x14ac:dyDescent="0.2">
      <c r="A85" s="10" t="s">
        <v>178</v>
      </c>
      <c r="B85" s="14" t="s">
        <v>279</v>
      </c>
      <c r="C85" s="14" t="s">
        <v>279</v>
      </c>
    </row>
    <row r="86" spans="1:3" x14ac:dyDescent="0.2">
      <c r="A86" s="10" t="s">
        <v>179</v>
      </c>
      <c r="B86" s="14" t="s">
        <v>282</v>
      </c>
      <c r="C86" s="14" t="s">
        <v>283</v>
      </c>
    </row>
    <row r="87" spans="1:3" x14ac:dyDescent="0.2">
      <c r="A87" s="10" t="s">
        <v>180</v>
      </c>
      <c r="B87" s="14" t="s">
        <v>118</v>
      </c>
      <c r="C87" s="14" t="s">
        <v>303</v>
      </c>
    </row>
    <row r="88" spans="1:3" x14ac:dyDescent="0.2">
      <c r="A88" s="10" t="s">
        <v>181</v>
      </c>
      <c r="B88" s="14" t="s">
        <v>284</v>
      </c>
      <c r="C88" s="14" t="s">
        <v>304</v>
      </c>
    </row>
    <row r="89" spans="1:3" x14ac:dyDescent="0.2">
      <c r="A89" s="10" t="s">
        <v>182</v>
      </c>
      <c r="B89" s="14" t="s">
        <v>285</v>
      </c>
      <c r="C89" s="14" t="s">
        <v>285</v>
      </c>
    </row>
    <row r="90" spans="1:3" x14ac:dyDescent="0.2">
      <c r="A90" s="10" t="s">
        <v>183</v>
      </c>
      <c r="B90" s="14" t="s">
        <v>359</v>
      </c>
      <c r="C90" s="14" t="s">
        <v>360</v>
      </c>
    </row>
    <row r="91" spans="1:3" ht="25.2" x14ac:dyDescent="0.2">
      <c r="A91" s="10" t="s">
        <v>184</v>
      </c>
      <c r="B91" s="63" t="s">
        <v>393</v>
      </c>
      <c r="C91" s="63" t="s">
        <v>302</v>
      </c>
    </row>
    <row r="92" spans="1:3" x14ac:dyDescent="0.2">
      <c r="A92" s="10" t="s">
        <v>185</v>
      </c>
      <c r="B92" s="14" t="s">
        <v>289</v>
      </c>
      <c r="C92" s="14" t="s">
        <v>289</v>
      </c>
    </row>
    <row r="93" spans="1:3" x14ac:dyDescent="0.2">
      <c r="A93" s="10" t="s">
        <v>186</v>
      </c>
      <c r="B93" s="14" t="s">
        <v>290</v>
      </c>
      <c r="C93" s="14" t="s">
        <v>291</v>
      </c>
    </row>
    <row r="94" spans="1:3" x14ac:dyDescent="0.2">
      <c r="A94" s="10" t="s">
        <v>187</v>
      </c>
      <c r="B94" s="14" t="s">
        <v>368</v>
      </c>
      <c r="C94" s="14" t="s">
        <v>369</v>
      </c>
    </row>
    <row r="95" spans="1:3" x14ac:dyDescent="0.2">
      <c r="A95" s="10" t="s">
        <v>188</v>
      </c>
      <c r="B95" s="14" t="s">
        <v>387</v>
      </c>
      <c r="C95" s="14" t="s">
        <v>386</v>
      </c>
    </row>
    <row r="96" spans="1:3" x14ac:dyDescent="0.2">
      <c r="A96" s="10" t="s">
        <v>189</v>
      </c>
    </row>
    <row r="97" spans="1:3" x14ac:dyDescent="0.2">
      <c r="A97" s="10" t="s">
        <v>190</v>
      </c>
      <c r="B97" s="14" t="s">
        <v>372</v>
      </c>
      <c r="C97" s="14" t="s">
        <v>373</v>
      </c>
    </row>
    <row r="98" spans="1:3" x14ac:dyDescent="0.2">
      <c r="A98" s="10" t="s">
        <v>191</v>
      </c>
      <c r="B98" s="14" t="s">
        <v>379</v>
      </c>
      <c r="C98" s="14" t="s">
        <v>374</v>
      </c>
    </row>
    <row r="99" spans="1:3" x14ac:dyDescent="0.2">
      <c r="A99" s="10" t="s">
        <v>192</v>
      </c>
      <c r="B99" s="14" t="s">
        <v>406</v>
      </c>
      <c r="C99" s="14" t="s">
        <v>407</v>
      </c>
    </row>
    <row r="100" spans="1:3" x14ac:dyDescent="0.2">
      <c r="A100" s="10" t="s">
        <v>193</v>
      </c>
      <c r="B100" s="14" t="s">
        <v>395</v>
      </c>
      <c r="C100" s="14" t="s">
        <v>396</v>
      </c>
    </row>
    <row r="101" spans="1:3" x14ac:dyDescent="0.2">
      <c r="A101" s="10" t="s">
        <v>194</v>
      </c>
      <c r="B101" s="14" t="s">
        <v>398</v>
      </c>
      <c r="C101" s="14" t="s">
        <v>397</v>
      </c>
    </row>
    <row r="102" spans="1:3" x14ac:dyDescent="0.2">
      <c r="A102" s="10" t="s">
        <v>195</v>
      </c>
      <c r="B102" s="14" t="s">
        <v>399</v>
      </c>
      <c r="C102" s="14" t="s">
        <v>400</v>
      </c>
    </row>
    <row r="103" spans="1:3" x14ac:dyDescent="0.2">
      <c r="A103" s="10" t="s">
        <v>196</v>
      </c>
      <c r="B103" s="14" t="s">
        <v>401</v>
      </c>
      <c r="C103" s="14" t="s">
        <v>402</v>
      </c>
    </row>
    <row r="104" spans="1:3" x14ac:dyDescent="0.2">
      <c r="A104" s="10" t="s">
        <v>197</v>
      </c>
      <c r="B104" s="14" t="s">
        <v>403</v>
      </c>
      <c r="C104" s="14" t="s">
        <v>404</v>
      </c>
    </row>
    <row r="105" spans="1:3" x14ac:dyDescent="0.2">
      <c r="A105" s="10" t="s">
        <v>198</v>
      </c>
    </row>
    <row r="106" spans="1:3" x14ac:dyDescent="0.2">
      <c r="A106" s="10" t="s">
        <v>199</v>
      </c>
      <c r="B106" s="14" t="s">
        <v>405</v>
      </c>
      <c r="C106" s="14" t="s">
        <v>391</v>
      </c>
    </row>
    <row r="107" spans="1:3" x14ac:dyDescent="0.2">
      <c r="A107" s="10" t="s">
        <v>200</v>
      </c>
      <c r="B107" s="14" t="s">
        <v>385</v>
      </c>
      <c r="C107" s="14" t="s">
        <v>384</v>
      </c>
    </row>
    <row r="108" spans="1:3" x14ac:dyDescent="0.2">
      <c r="A108" s="10" t="s">
        <v>201</v>
      </c>
    </row>
    <row r="109" spans="1:3" x14ac:dyDescent="0.2">
      <c r="A109" s="10" t="s">
        <v>202</v>
      </c>
    </row>
    <row r="110" spans="1:3" x14ac:dyDescent="0.2">
      <c r="A110" s="10" t="s">
        <v>203</v>
      </c>
    </row>
    <row r="111" spans="1:3" x14ac:dyDescent="0.2">
      <c r="A111" s="10" t="s">
        <v>204</v>
      </c>
    </row>
    <row r="112" spans="1:3" x14ac:dyDescent="0.2">
      <c r="A112" s="10" t="s">
        <v>205</v>
      </c>
    </row>
    <row r="113" spans="1:1" x14ac:dyDescent="0.2">
      <c r="A113" s="10" t="s">
        <v>206</v>
      </c>
    </row>
    <row r="114" spans="1:1" x14ac:dyDescent="0.2">
      <c r="A114" s="10" t="s">
        <v>207</v>
      </c>
    </row>
    <row r="115" spans="1:1" x14ac:dyDescent="0.2">
      <c r="A115" s="10" t="s">
        <v>208</v>
      </c>
    </row>
    <row r="116" spans="1:1" x14ac:dyDescent="0.2">
      <c r="A116" s="10" t="s">
        <v>209</v>
      </c>
    </row>
    <row r="117" spans="1:1" x14ac:dyDescent="0.2">
      <c r="A117" s="10" t="s">
        <v>210</v>
      </c>
    </row>
    <row r="118" spans="1:1" x14ac:dyDescent="0.2">
      <c r="A118" s="10" t="s">
        <v>211</v>
      </c>
    </row>
    <row r="119" spans="1:1" x14ac:dyDescent="0.2">
      <c r="A119" s="10" t="s">
        <v>212</v>
      </c>
    </row>
    <row r="120" spans="1:1" x14ac:dyDescent="0.2">
      <c r="A120" s="10" t="s">
        <v>213</v>
      </c>
    </row>
    <row r="121" spans="1:1" x14ac:dyDescent="0.2">
      <c r="A121" s="10" t="s">
        <v>214</v>
      </c>
    </row>
    <row r="122" spans="1:1" x14ac:dyDescent="0.2">
      <c r="A122" s="10" t="s">
        <v>215</v>
      </c>
    </row>
    <row r="123" spans="1:1" x14ac:dyDescent="0.2">
      <c r="A123" s="10" t="s">
        <v>216</v>
      </c>
    </row>
  </sheetData>
  <sheetProtection algorithmName="SHA-512" hashValue="hyJvkOuY5syKTr9wFdA0KU//LlhEZ4SDEhplk7uvsP22cK86b6uo9ngbhiVlH6ezg+hHcT7JONorYZmCsvfV5g==" saltValue="tcCEJT2aQI7blzf8tuAN+Q==" spinCount="100000" sheet="1" objects="1" scenarios="1"/>
  <phoneticPr fontId="13" type="noConversion"/>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B34E-53E7-4679-A292-37CFEA735A23}">
  <dimension ref="A1:P67"/>
  <sheetViews>
    <sheetView workbookViewId="0">
      <selection activeCell="D4" sqref="D4"/>
    </sheetView>
  </sheetViews>
  <sheetFormatPr baseColWidth="10" defaultColWidth="11.44140625" defaultRowHeight="12.6" x14ac:dyDescent="0.3"/>
  <cols>
    <col min="1" max="1" width="16.88671875" style="40" customWidth="1"/>
    <col min="2" max="2" width="27.88671875" style="40" customWidth="1"/>
    <col min="3" max="3" width="23.88671875" style="40" customWidth="1"/>
    <col min="4" max="4" width="19.33203125" style="40" bestFit="1" customWidth="1"/>
    <col min="5" max="5" width="17.44140625" style="40" customWidth="1"/>
    <col min="6" max="6" width="19.6640625" style="40" customWidth="1"/>
    <col min="7" max="7" width="11.44140625" style="40"/>
    <col min="8" max="8" width="22.88671875" style="40" customWidth="1"/>
    <col min="9" max="16384" width="11.44140625" style="40"/>
  </cols>
  <sheetData>
    <row r="1" spans="1:16" x14ac:dyDescent="0.3">
      <c r="A1" s="39" t="s">
        <v>118</v>
      </c>
      <c r="H1" s="39"/>
      <c r="I1" s="39" t="s">
        <v>143</v>
      </c>
      <c r="K1" s="39" t="s">
        <v>240</v>
      </c>
      <c r="M1" s="39" t="s">
        <v>244</v>
      </c>
      <c r="P1" s="39" t="str">
        <f>VLOOKUP("#0047",translation,code,FALSE)</f>
        <v>Ergebnis</v>
      </c>
    </row>
    <row r="2" spans="1:16" x14ac:dyDescent="0.3">
      <c r="A2" s="40" t="str">
        <f>VLOOKUP("#0017",translation,code,FALSE)</f>
        <v>Bitte auswählen.</v>
      </c>
      <c r="I2" s="40" t="str">
        <f>VLOOKUP("#0088",translation,code,FALSE)</f>
        <v>kein Grenzwert</v>
      </c>
      <c r="K2" s="40" t="str">
        <f>VLOOKUP("#0058",translation,code,FALSE)</f>
        <v>beantragt</v>
      </c>
      <c r="M2" s="60" t="s">
        <v>245</v>
      </c>
      <c r="P2" s="40" t="str">
        <f>VLOOKUP("#0090",translation,code,FALSE)</f>
        <v>okay</v>
      </c>
    </row>
    <row r="3" spans="1:16" x14ac:dyDescent="0.3">
      <c r="A3" s="40" t="str">
        <f>VLOOKUP("#0012",translation,code,FALSE)</f>
        <v>Werkmäßig oder an der Verwendungsstelle hergestellte Wärmedämmstoffe für Gebäude der DIN 4108-10</v>
      </c>
      <c r="I3" s="92">
        <v>6</v>
      </c>
      <c r="K3" s="40" t="str">
        <f>VLOOKUP("#0062",translation,code,FALSE)</f>
        <v>herausnehmen</v>
      </c>
      <c r="M3" s="61" t="s">
        <v>246</v>
      </c>
      <c r="P3" s="40" t="str">
        <f>VLOOKUP("#0091",translation,code,FALSE)</f>
        <v>nicht okay</v>
      </c>
    </row>
    <row r="4" spans="1:16" x14ac:dyDescent="0.3">
      <c r="A4" s="40" t="str">
        <f>VLOOKUP("#0013",translation,code,FALSE)</f>
        <v xml:space="preserve">Unterdeckenbausätze mit integrierter Wärme- oder Schalldämmung nach DIN EN 13964 </v>
      </c>
      <c r="I4" s="92">
        <v>10</v>
      </c>
      <c r="K4" s="40" t="str">
        <f>VLOOKUP("#0065",translation,code,FALSE)</f>
        <v>ändern</v>
      </c>
      <c r="M4" s="61" t="s">
        <v>247</v>
      </c>
    </row>
    <row r="5" spans="1:16" x14ac:dyDescent="0.3">
      <c r="A5" s="40" t="str">
        <f>VLOOKUP("#0014",translation,code,FALSE)</f>
        <v>Werkmäßig oder an der Verwendungsstelle hergestellte Dämmstoffe für die technische Gebäudeausrüstung</v>
      </c>
      <c r="K5" s="40" t="str">
        <f>VLOOKUP("#0059",translation,code,FALSE)</f>
        <v>zertifiziert</v>
      </c>
      <c r="M5" s="61" t="s">
        <v>248</v>
      </c>
    </row>
    <row r="6" spans="1:16" x14ac:dyDescent="0.3">
      <c r="A6" s="40" t="str">
        <f>VLOOKUP("#0015",translation,code,FALSE)</f>
        <v>Dämmstoffe gemäß MED/3.13 und die Kaschierung der Dämmstoffe gemäß MED/3.18a</v>
      </c>
      <c r="K6" s="40" t="str">
        <f>VLOOKUP("#0082",translation,code,FALSE)</f>
        <v>gekündigt</v>
      </c>
      <c r="M6" s="61" t="s">
        <v>249</v>
      </c>
    </row>
    <row r="7" spans="1:16" x14ac:dyDescent="0.3">
      <c r="A7" s="40" t="str">
        <f>VLOOKUP("#0016",translation,code,FALSE)</f>
        <v xml:space="preserve">Werkmäßig oder an der Verwendungsstelle hergestellte Wärmedämmstoffe gemäß bauaufsichtlicher Zulassung </v>
      </c>
      <c r="K7" s="40" t="str">
        <f>VLOOKUP("#0060",translation,code,FALSE)</f>
        <v>abgelehnt</v>
      </c>
      <c r="M7" s="61" t="s">
        <v>243</v>
      </c>
    </row>
    <row r="8" spans="1:16" x14ac:dyDescent="0.3">
      <c r="M8" s="61" t="s">
        <v>250</v>
      </c>
    </row>
    <row r="9" spans="1:16" x14ac:dyDescent="0.3">
      <c r="M9" s="61"/>
    </row>
    <row r="10" spans="1:16" x14ac:dyDescent="0.3">
      <c r="M10" s="61"/>
    </row>
    <row r="11" spans="1:16" x14ac:dyDescent="0.2">
      <c r="M11" s="62"/>
    </row>
    <row r="12" spans="1:16" x14ac:dyDescent="0.3">
      <c r="A12" s="40" t="str">
        <f>VLOOKUP("#0017",translation,code,FALSE)</f>
        <v>Bitte auswählen.</v>
      </c>
      <c r="B12" s="39" t="str">
        <f>VLOOKUP("#0012",translation,code,FALSE)</f>
        <v>Werkmäßig oder an der Verwendungsstelle hergestellte Wärmedämmstoffe für Gebäude der DIN 4108-10</v>
      </c>
      <c r="C12" s="39" t="str">
        <f>VLOOKUP("#0013",translation,code,FALSE)</f>
        <v xml:space="preserve">Unterdeckenbausätze mit integrierter Wärme- oder Schalldämmung nach DIN EN 13964 </v>
      </c>
      <c r="D12" s="39" t="str">
        <f>VLOOKUP("#0014",translation,code,FALSE)</f>
        <v>Werkmäßig oder an der Verwendungsstelle hergestellte Dämmstoffe für die technische Gebäudeausrüstung</v>
      </c>
      <c r="E12" s="39" t="str">
        <f>VLOOKUP("#0015",translation,code,FALSE)</f>
        <v>Dämmstoffe gemäß MED/3.13 und die Kaschierung der Dämmstoffe gemäß MED/3.18a</v>
      </c>
      <c r="F12" s="39" t="str">
        <f>VLOOKUP("#0016",translation,code,FALSE)</f>
        <v xml:space="preserve">Werkmäßig oder an der Verwendungsstelle hergestellte Wärmedämmstoffe gemäß bauaufsichtlicher Zulassung </v>
      </c>
      <c r="G12" s="39"/>
    </row>
    <row r="13" spans="1:16" x14ac:dyDescent="0.3">
      <c r="A13" s="40" t="str">
        <f>VLOOKUP("#0017",translation,code,FALSE)</f>
        <v>Bitte auswählen.</v>
      </c>
      <c r="B13" s="40" t="str">
        <f>VLOOKUP("#0017",translation,code,FALSE)</f>
        <v>Bitte auswählen.</v>
      </c>
      <c r="C13" s="40" t="str">
        <f>VLOOKUP("#0017",translation,code,FALSE)</f>
        <v>Bitte auswählen.</v>
      </c>
      <c r="D13" s="40" t="str">
        <f>VLOOKUP("#0017",translation,code,FALSE)</f>
        <v>Bitte auswählen.</v>
      </c>
      <c r="E13" s="40" t="str">
        <f>VLOOKUP("#0017",translation,code,FALSE)</f>
        <v>Bitte auswählen.</v>
      </c>
      <c r="F13" s="40" t="str">
        <f>VLOOKUP("#0017",translation,code,FALSE)</f>
        <v>Bitte auswählen.</v>
      </c>
    </row>
    <row r="14" spans="1:16" ht="13.2" x14ac:dyDescent="0.3">
      <c r="B14" s="41" t="s">
        <v>61</v>
      </c>
      <c r="C14" s="40" t="s">
        <v>261</v>
      </c>
      <c r="D14" s="40" t="s">
        <v>90</v>
      </c>
      <c r="E14" s="40" t="s">
        <v>104</v>
      </c>
      <c r="F14" s="41" t="s">
        <v>107</v>
      </c>
      <c r="G14" s="41"/>
    </row>
    <row r="15" spans="1:16" ht="13.2" x14ac:dyDescent="0.3">
      <c r="B15" s="41" t="s">
        <v>62</v>
      </c>
      <c r="C15" s="40" t="s">
        <v>262</v>
      </c>
      <c r="D15" s="40" t="s">
        <v>91</v>
      </c>
      <c r="E15" s="40" t="s">
        <v>105</v>
      </c>
      <c r="F15" s="41" t="s">
        <v>108</v>
      </c>
      <c r="G15" s="41"/>
      <c r="H15" s="39"/>
    </row>
    <row r="16" spans="1:16" ht="13.2" x14ac:dyDescent="0.3">
      <c r="B16" s="41" t="s">
        <v>63</v>
      </c>
      <c r="D16" s="40" t="s">
        <v>92</v>
      </c>
    </row>
    <row r="17" spans="2:4" ht="13.2" x14ac:dyDescent="0.3">
      <c r="B17" s="41" t="s">
        <v>64</v>
      </c>
      <c r="D17" s="40" t="s">
        <v>93</v>
      </c>
    </row>
    <row r="18" spans="2:4" ht="13.2" x14ac:dyDescent="0.3">
      <c r="B18" s="41" t="s">
        <v>65</v>
      </c>
      <c r="D18" s="40" t="s">
        <v>94</v>
      </c>
    </row>
    <row r="19" spans="2:4" ht="13.2" x14ac:dyDescent="0.3">
      <c r="B19" s="41" t="s">
        <v>66</v>
      </c>
      <c r="D19" s="40" t="s">
        <v>95</v>
      </c>
    </row>
    <row r="20" spans="2:4" ht="13.2" x14ac:dyDescent="0.3">
      <c r="B20" s="41" t="s">
        <v>67</v>
      </c>
      <c r="D20" s="40" t="s">
        <v>96</v>
      </c>
    </row>
    <row r="21" spans="2:4" ht="13.2" x14ac:dyDescent="0.3">
      <c r="B21" s="41" t="s">
        <v>68</v>
      </c>
      <c r="D21" s="40" t="s">
        <v>97</v>
      </c>
    </row>
    <row r="22" spans="2:4" ht="13.2" x14ac:dyDescent="0.3">
      <c r="B22" s="41" t="s">
        <v>69</v>
      </c>
      <c r="D22" s="40" t="s">
        <v>98</v>
      </c>
    </row>
    <row r="23" spans="2:4" ht="13.2" x14ac:dyDescent="0.3">
      <c r="B23" s="41" t="s">
        <v>70</v>
      </c>
      <c r="D23" s="40" t="s">
        <v>99</v>
      </c>
    </row>
    <row r="24" spans="2:4" ht="13.2" x14ac:dyDescent="0.3">
      <c r="B24" s="41" t="s">
        <v>71</v>
      </c>
      <c r="D24" s="40" t="s">
        <v>100</v>
      </c>
    </row>
    <row r="25" spans="2:4" ht="13.2" x14ac:dyDescent="0.3">
      <c r="B25" s="41" t="s">
        <v>72</v>
      </c>
      <c r="D25" s="40" t="s">
        <v>101</v>
      </c>
    </row>
    <row r="26" spans="2:4" ht="13.2" x14ac:dyDescent="0.3">
      <c r="B26" s="41" t="s">
        <v>73</v>
      </c>
      <c r="D26" s="40" t="s">
        <v>102</v>
      </c>
    </row>
    <row r="27" spans="2:4" ht="13.2" x14ac:dyDescent="0.3">
      <c r="B27" s="41" t="s">
        <v>74</v>
      </c>
      <c r="D27" s="40" t="s">
        <v>103</v>
      </c>
    </row>
    <row r="28" spans="2:4" ht="13.2" x14ac:dyDescent="0.3">
      <c r="B28" s="41" t="s">
        <v>75</v>
      </c>
    </row>
    <row r="29" spans="2:4" ht="13.2" x14ac:dyDescent="0.3">
      <c r="B29" s="41" t="s">
        <v>76</v>
      </c>
    </row>
    <row r="30" spans="2:4" ht="13.2" x14ac:dyDescent="0.3">
      <c r="B30" s="41" t="s">
        <v>77</v>
      </c>
    </row>
    <row r="31" spans="2:4" ht="13.2" x14ac:dyDescent="0.3">
      <c r="B31" s="41" t="s">
        <v>78</v>
      </c>
    </row>
    <row r="32" spans="2:4" ht="13.2" x14ac:dyDescent="0.3">
      <c r="B32" s="41" t="s">
        <v>79</v>
      </c>
    </row>
    <row r="33" spans="2:2" ht="13.2" x14ac:dyDescent="0.3">
      <c r="B33" s="41" t="s">
        <v>80</v>
      </c>
    </row>
    <row r="34" spans="2:2" ht="13.2" x14ac:dyDescent="0.3">
      <c r="B34" s="41" t="s">
        <v>81</v>
      </c>
    </row>
    <row r="35" spans="2:2" ht="13.2" x14ac:dyDescent="0.3">
      <c r="B35" s="41" t="s">
        <v>82</v>
      </c>
    </row>
    <row r="36" spans="2:2" ht="13.2" x14ac:dyDescent="0.3">
      <c r="B36" s="41" t="s">
        <v>83</v>
      </c>
    </row>
    <row r="37" spans="2:2" ht="13.2" x14ac:dyDescent="0.3">
      <c r="B37" s="41" t="s">
        <v>84</v>
      </c>
    </row>
    <row r="38" spans="2:2" ht="13.2" x14ac:dyDescent="0.3">
      <c r="B38" s="41" t="s">
        <v>85</v>
      </c>
    </row>
    <row r="60" spans="1:3" x14ac:dyDescent="0.3">
      <c r="B60" s="40" t="s">
        <v>357</v>
      </c>
      <c r="C60" s="40" t="s">
        <v>358</v>
      </c>
    </row>
    <row r="61" spans="1:3" x14ac:dyDescent="0.3">
      <c r="A61" s="40" t="s">
        <v>348</v>
      </c>
      <c r="B61" s="40" t="s">
        <v>349</v>
      </c>
      <c r="C61" s="40" t="s">
        <v>350</v>
      </c>
    </row>
    <row r="62" spans="1:3" x14ac:dyDescent="0.3">
      <c r="A62" s="40" t="s">
        <v>351</v>
      </c>
      <c r="B62" s="40" t="s">
        <v>125</v>
      </c>
      <c r="C62" s="40" t="s">
        <v>124</v>
      </c>
    </row>
    <row r="63" spans="1:3" x14ac:dyDescent="0.3">
      <c r="A63" s="40" t="s">
        <v>352</v>
      </c>
      <c r="B63" s="40" t="s">
        <v>217</v>
      </c>
      <c r="C63" s="40" t="s">
        <v>328</v>
      </c>
    </row>
    <row r="64" spans="1:3" x14ac:dyDescent="0.3">
      <c r="A64" s="40" t="s">
        <v>353</v>
      </c>
      <c r="B64" s="40" t="s">
        <v>218</v>
      </c>
      <c r="C64" s="40" t="s">
        <v>329</v>
      </c>
    </row>
    <row r="65" spans="1:3" x14ac:dyDescent="0.3">
      <c r="A65" s="40" t="s">
        <v>354</v>
      </c>
      <c r="B65" s="40" t="s">
        <v>276</v>
      </c>
      <c r="C65" s="40" t="s">
        <v>330</v>
      </c>
    </row>
    <row r="66" spans="1:3" x14ac:dyDescent="0.3">
      <c r="A66" s="40" t="s">
        <v>355</v>
      </c>
      <c r="B66" s="40" t="s">
        <v>363</v>
      </c>
      <c r="C66" s="40" t="s">
        <v>364</v>
      </c>
    </row>
    <row r="67" spans="1:3" x14ac:dyDescent="0.3">
      <c r="A67" s="40" t="s">
        <v>356</v>
      </c>
      <c r="B67" s="40" t="s">
        <v>271</v>
      </c>
      <c r="C67" s="40" t="s">
        <v>312</v>
      </c>
    </row>
  </sheetData>
  <sheetProtection algorithmName="SHA-512" hashValue="kW5w0OefPAhVtYb8x5cU1KVAbJ2YYcGw0wNLV7Qne+Vd00D1c54/03+tj8ra8+IkzBmwQ/mCDsYr44yatTNdsg==" saltValue="6G7PSrB6hWVDgQt45iCd6w==" spinCount="100000" sheet="1" objects="1" scenarios="1"/>
  <phoneticPr fontId="13" type="noConversion"/>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06842-2C97-4A8C-B0E3-233C9CC1B0A8}">
  <dimension ref="A2:C18"/>
  <sheetViews>
    <sheetView workbookViewId="0">
      <selection activeCell="I10" sqref="I10"/>
    </sheetView>
  </sheetViews>
  <sheetFormatPr baseColWidth="10" defaultRowHeight="14.4" x14ac:dyDescent="0.3"/>
  <cols>
    <col min="1" max="1" width="7.88671875" bestFit="1" customWidth="1"/>
    <col min="2" max="2" width="10.109375" bestFit="1" customWidth="1"/>
    <col min="3" max="3" width="28.5546875" customWidth="1"/>
  </cols>
  <sheetData>
    <row r="2" spans="1:3" x14ac:dyDescent="0.3">
      <c r="A2" s="17" t="s">
        <v>56</v>
      </c>
      <c r="B2" s="17" t="s">
        <v>110</v>
      </c>
      <c r="C2" s="17" t="s">
        <v>111</v>
      </c>
    </row>
    <row r="3" spans="1:3" x14ac:dyDescent="0.3">
      <c r="A3" s="125" t="s">
        <v>57</v>
      </c>
      <c r="B3" s="16">
        <v>46266</v>
      </c>
      <c r="C3" s="18" t="s">
        <v>109</v>
      </c>
    </row>
    <row r="4" spans="1:3" x14ac:dyDescent="0.3">
      <c r="A4" s="126" t="s">
        <v>409</v>
      </c>
      <c r="B4" s="124">
        <v>46279</v>
      </c>
      <c r="C4" t="s">
        <v>408</v>
      </c>
    </row>
    <row r="5" spans="1:3" x14ac:dyDescent="0.3">
      <c r="A5" s="127"/>
    </row>
    <row r="6" spans="1:3" x14ac:dyDescent="0.3">
      <c r="A6" s="127"/>
    </row>
    <row r="7" spans="1:3" x14ac:dyDescent="0.3">
      <c r="A7" s="127"/>
    </row>
    <row r="8" spans="1:3" x14ac:dyDescent="0.3">
      <c r="A8" s="127"/>
    </row>
    <row r="9" spans="1:3" x14ac:dyDescent="0.3">
      <c r="A9" s="127"/>
    </row>
    <row r="10" spans="1:3" x14ac:dyDescent="0.3">
      <c r="A10" s="127"/>
    </row>
    <row r="11" spans="1:3" x14ac:dyDescent="0.3">
      <c r="A11" s="127"/>
    </row>
    <row r="12" spans="1:3" x14ac:dyDescent="0.3">
      <c r="A12" s="127"/>
    </row>
    <row r="13" spans="1:3" x14ac:dyDescent="0.3">
      <c r="A13" s="127"/>
    </row>
    <row r="14" spans="1:3" x14ac:dyDescent="0.3">
      <c r="A14" s="127"/>
    </row>
    <row r="15" spans="1:3" x14ac:dyDescent="0.3">
      <c r="A15" s="127"/>
    </row>
    <row r="16" spans="1:3" x14ac:dyDescent="0.3">
      <c r="A16" s="127"/>
    </row>
    <row r="17" spans="1:1" x14ac:dyDescent="0.3">
      <c r="A17" s="127"/>
    </row>
    <row r="18" spans="1:1" x14ac:dyDescent="0.3">
      <c r="A18" s="127"/>
    </row>
  </sheetData>
  <sheetProtection algorithmName="SHA-512" hashValue="VvNp3duV7iOk/qXFkVA1IIhjGacpoobD1zkknVDdEz1GohhJjci6HQIMv1IMqGiqlMc5YGoNKvvG4avtArurhA==" saltValue="sLxjIU+nAxkrpdUDikj6Hw==" spinCount="100000" sheet="1" objects="1" scenario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121DBB-FB5C-4B20-B32C-B11824E22A1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5</vt:i4>
      </vt:variant>
    </vt:vector>
  </HeadingPairs>
  <TitlesOfParts>
    <vt:vector size="12" baseType="lpstr">
      <vt:lpstr>Allgemeine Angaben</vt:lpstr>
      <vt:lpstr>Produkte</vt:lpstr>
      <vt:lpstr>3.3.2 PERE + 3.3.3 GWP</vt:lpstr>
      <vt:lpstr>Unterdeckenbausatz</vt:lpstr>
      <vt:lpstr>Text</vt:lpstr>
      <vt:lpstr>Dropdown</vt:lpstr>
      <vt:lpstr>Version</vt:lpstr>
      <vt:lpstr>Case_DE</vt:lpstr>
      <vt:lpstr>Case_EN</vt:lpstr>
      <vt:lpstr>code</vt:lpstr>
      <vt:lpstr>Language</vt:lpstr>
      <vt:lpstr>translation</vt:lpstr>
    </vt:vector>
  </TitlesOfParts>
  <Company>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Burck, Sebastian</dc:creator>
  <cp:lastModifiedBy>Burck, Sebastian</cp:lastModifiedBy>
  <dcterms:created xsi:type="dcterms:W3CDTF">2022-07-25T12:09:18Z</dcterms:created>
  <dcterms:modified xsi:type="dcterms:W3CDTF">2026-09-14T12:12:25Z</dcterms:modified>
</cp:coreProperties>
</file>